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5039\Downloads\Baselines\"/>
    </mc:Choice>
  </mc:AlternateContent>
  <xr:revisionPtr revIDLastSave="0" documentId="13_ncr:1_{EB0F4A47-D7F4-4F61-8D6D-EBC6F33D7711}" xr6:coauthVersionLast="47" xr6:coauthVersionMax="47" xr10:uidLastSave="{00000000-0000-0000-0000-000000000000}"/>
  <workbookProtection workbookAlgorithmName="SHA-512" workbookHashValue="XWBljmA+8oB21R6haisM+U7McOeUq1TesSBI1ZZaU5mnGN5TjhJU+IiYtTFxWQLesiUhZXlV/EOOxI35kJ3xMg==" workbookSaltValue="Od42dLY3lx0No8qnLRbFpg==" workbookSpinCount="100000" lockStructure="1"/>
  <bookViews>
    <workbookView xWindow="-110" yWindow="-110" windowWidth="19420" windowHeight="1150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CPT!$A$1:$O$38</definedName>
    <definedName name="_xlnm.Print_Area" localSheetId="7">'DC1'!$A$1:$O$38</definedName>
    <definedName name="_xlnm.Print_Area" localSheetId="13">'DC2'!$A$1:$O$38</definedName>
    <definedName name="_xlnm.Print_Area" localSheetId="18">'DC3'!$A$1:$O$38</definedName>
    <definedName name="_xlnm.Print_Area" localSheetId="26">'DC4'!$A$1:$O$38</definedName>
    <definedName name="_xlnm.Print_Area" localSheetId="30">'DC5'!$A$1:$O$38</definedName>
    <definedName name="_xlnm.Print_Area" localSheetId="0">Summary!$A$1:$O$38</definedName>
    <definedName name="_xlnm.Print_Area" localSheetId="2">'WC011'!$A$1:$O$38</definedName>
    <definedName name="_xlnm.Print_Area" localSheetId="3">'WC012'!$A$1:$O$38</definedName>
    <definedName name="_xlnm.Print_Area" localSheetId="4">'WC013'!$A$1:$O$38</definedName>
    <definedName name="_xlnm.Print_Area" localSheetId="5">'WC014'!$A$1:$O$38</definedName>
    <definedName name="_xlnm.Print_Area" localSheetId="6">'WC015'!$A$1:$O$38</definedName>
    <definedName name="_xlnm.Print_Area" localSheetId="8">'WC022'!$A$1:$O$38</definedName>
    <definedName name="_xlnm.Print_Area" localSheetId="9">'WC023'!$A$1:$O$38</definedName>
    <definedName name="_xlnm.Print_Area" localSheetId="10">'WC024'!$A$1:$O$38</definedName>
    <definedName name="_xlnm.Print_Area" localSheetId="11">'WC025'!$A$1:$O$38</definedName>
    <definedName name="_xlnm.Print_Area" localSheetId="12">'WC026'!$A$1:$O$38</definedName>
    <definedName name="_xlnm.Print_Area" localSheetId="14">'WC031'!$A$1:$O$38</definedName>
    <definedName name="_xlnm.Print_Area" localSheetId="15">'WC032'!$A$1:$O$38</definedName>
    <definedName name="_xlnm.Print_Area" localSheetId="16">'WC033'!$A$1:$O$38</definedName>
    <definedName name="_xlnm.Print_Area" localSheetId="17">'WC034'!$A$1:$O$38</definedName>
    <definedName name="_xlnm.Print_Area" localSheetId="19">'WC041'!$A$1:$O$38</definedName>
    <definedName name="_xlnm.Print_Area" localSheetId="20">'WC042'!$A$1:$O$38</definedName>
    <definedName name="_xlnm.Print_Area" localSheetId="21">'WC043'!$A$1:$O$38</definedName>
    <definedName name="_xlnm.Print_Area" localSheetId="22">'WC044'!$A$1:$O$38</definedName>
    <definedName name="_xlnm.Print_Area" localSheetId="23">'WC045'!$A$1:$O$38</definedName>
    <definedName name="_xlnm.Print_Area" localSheetId="24">'WC047'!$A$1:$O$38</definedName>
    <definedName name="_xlnm.Print_Area" localSheetId="25">'WC048'!$A$1:$O$38</definedName>
    <definedName name="_xlnm.Print_Area" localSheetId="27">'WC051'!$A$1:$O$38</definedName>
    <definedName name="_xlnm.Print_Area" localSheetId="28">'WC052'!$A$1:$O$38</definedName>
    <definedName name="_xlnm.Print_Area" localSheetId="29">'WC053'!$A$1:$O$38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31" l="1"/>
  <c r="O33" i="31" s="1"/>
  <c r="E33" i="31"/>
  <c r="N33" i="31" s="1"/>
  <c r="H32" i="31"/>
  <c r="E32" i="31"/>
  <c r="H31" i="31"/>
  <c r="K31" i="31" s="1"/>
  <c r="E31" i="31"/>
  <c r="K30" i="31"/>
  <c r="H30" i="31"/>
  <c r="O30" i="31" s="1"/>
  <c r="E30" i="31"/>
  <c r="H29" i="31"/>
  <c r="O29" i="31" s="1"/>
  <c r="E29" i="31"/>
  <c r="N29" i="31" s="1"/>
  <c r="H28" i="31"/>
  <c r="K28" i="31" s="1"/>
  <c r="E28" i="31"/>
  <c r="J28" i="31" s="1"/>
  <c r="K26" i="31"/>
  <c r="H26" i="31"/>
  <c r="O26" i="31" s="1"/>
  <c r="E26" i="31"/>
  <c r="K25" i="31"/>
  <c r="J25" i="31"/>
  <c r="H25" i="31"/>
  <c r="O25" i="31" s="1"/>
  <c r="E25" i="31"/>
  <c r="N25" i="31" s="1"/>
  <c r="H24" i="31"/>
  <c r="K24" i="31" s="1"/>
  <c r="E24" i="31"/>
  <c r="J24" i="31" s="1"/>
  <c r="O23" i="31"/>
  <c r="N23" i="31"/>
  <c r="K23" i="31"/>
  <c r="H23" i="31"/>
  <c r="E23" i="31"/>
  <c r="J23" i="31" s="1"/>
  <c r="H22" i="31"/>
  <c r="K22" i="31" s="1"/>
  <c r="E22" i="31"/>
  <c r="H19" i="31"/>
  <c r="E19" i="31"/>
  <c r="H18" i="31"/>
  <c r="K18" i="31" s="1"/>
  <c r="E18" i="31"/>
  <c r="H17" i="31"/>
  <c r="O17" i="31" s="1"/>
  <c r="E17" i="31"/>
  <c r="N17" i="31" s="1"/>
  <c r="N16" i="31"/>
  <c r="H16" i="31"/>
  <c r="K16" i="31" s="1"/>
  <c r="E16" i="31"/>
  <c r="J16" i="31" s="1"/>
  <c r="N15" i="31"/>
  <c r="K15" i="31"/>
  <c r="J15" i="31"/>
  <c r="H15" i="31"/>
  <c r="O15" i="31" s="1"/>
  <c r="E15" i="31"/>
  <c r="O14" i="31"/>
  <c r="K14" i="31"/>
  <c r="H14" i="31"/>
  <c r="E14" i="31"/>
  <c r="H13" i="31"/>
  <c r="O13" i="31" s="1"/>
  <c r="E13" i="31"/>
  <c r="N13" i="31" s="1"/>
  <c r="O11" i="31"/>
  <c r="N11" i="31"/>
  <c r="K11" i="31"/>
  <c r="J11" i="31"/>
  <c r="H11" i="31"/>
  <c r="E11" i="31"/>
  <c r="O10" i="31"/>
  <c r="K10" i="31"/>
  <c r="H10" i="31"/>
  <c r="E10" i="31"/>
  <c r="H9" i="31"/>
  <c r="O9" i="31" s="1"/>
  <c r="E9" i="31"/>
  <c r="N9" i="31" s="1"/>
  <c r="H8" i="31"/>
  <c r="K8" i="31" s="1"/>
  <c r="E8" i="31"/>
  <c r="J8" i="31" s="1"/>
  <c r="O33" i="30"/>
  <c r="K33" i="30"/>
  <c r="H33" i="30"/>
  <c r="E33" i="30"/>
  <c r="H32" i="30"/>
  <c r="O32" i="30" s="1"/>
  <c r="E32" i="30"/>
  <c r="N32" i="30" s="1"/>
  <c r="N31" i="30"/>
  <c r="K31" i="30"/>
  <c r="J31" i="30"/>
  <c r="H31" i="30"/>
  <c r="O31" i="30" s="1"/>
  <c r="E31" i="30"/>
  <c r="N30" i="30"/>
  <c r="K30" i="30"/>
  <c r="J30" i="30"/>
  <c r="H30" i="30"/>
  <c r="O30" i="30" s="1"/>
  <c r="E30" i="30"/>
  <c r="K29" i="30"/>
  <c r="J29" i="30"/>
  <c r="H29" i="30"/>
  <c r="O29" i="30" s="1"/>
  <c r="E29" i="30"/>
  <c r="N29" i="30" s="1"/>
  <c r="K28" i="30"/>
  <c r="J28" i="30"/>
  <c r="H28" i="30"/>
  <c r="O28" i="30" s="1"/>
  <c r="E28" i="30"/>
  <c r="N28" i="30" s="1"/>
  <c r="N26" i="30"/>
  <c r="J26" i="30"/>
  <c r="H26" i="30"/>
  <c r="E26" i="30"/>
  <c r="O25" i="30"/>
  <c r="K25" i="30"/>
  <c r="J25" i="30"/>
  <c r="H25" i="30"/>
  <c r="E25" i="30"/>
  <c r="N25" i="30" s="1"/>
  <c r="H24" i="30"/>
  <c r="O24" i="30" s="1"/>
  <c r="E24" i="30"/>
  <c r="N24" i="30" s="1"/>
  <c r="K23" i="30"/>
  <c r="H23" i="30"/>
  <c r="O23" i="30" s="1"/>
  <c r="E23" i="30"/>
  <c r="J23" i="30" s="1"/>
  <c r="O22" i="30"/>
  <c r="N22" i="30"/>
  <c r="K22" i="30"/>
  <c r="J22" i="30"/>
  <c r="H22" i="30"/>
  <c r="E22" i="30"/>
  <c r="H19" i="30"/>
  <c r="E19" i="30"/>
  <c r="O18" i="30"/>
  <c r="N18" i="30"/>
  <c r="K18" i="30"/>
  <c r="J18" i="30"/>
  <c r="H18" i="30"/>
  <c r="E18" i="30"/>
  <c r="O17" i="30"/>
  <c r="K17" i="30"/>
  <c r="H17" i="30"/>
  <c r="E17" i="30"/>
  <c r="K16" i="30"/>
  <c r="J16" i="30"/>
  <c r="H16" i="30"/>
  <c r="O16" i="30" s="1"/>
  <c r="E16" i="30"/>
  <c r="N16" i="30" s="1"/>
  <c r="K15" i="30"/>
  <c r="J15" i="30"/>
  <c r="H15" i="30"/>
  <c r="O15" i="30" s="1"/>
  <c r="E15" i="30"/>
  <c r="N15" i="30" s="1"/>
  <c r="K14" i="30"/>
  <c r="J14" i="30"/>
  <c r="H14" i="30"/>
  <c r="O14" i="30" s="1"/>
  <c r="E14" i="30"/>
  <c r="N14" i="30" s="1"/>
  <c r="O13" i="30"/>
  <c r="K13" i="30"/>
  <c r="H13" i="30"/>
  <c r="E13" i="30"/>
  <c r="N11" i="30"/>
  <c r="H11" i="30"/>
  <c r="K11" i="30" s="1"/>
  <c r="E11" i="30"/>
  <c r="J11" i="30" s="1"/>
  <c r="N10" i="30"/>
  <c r="H10" i="30"/>
  <c r="E10" i="30"/>
  <c r="J10" i="30" s="1"/>
  <c r="K9" i="30"/>
  <c r="J9" i="30"/>
  <c r="H9" i="30"/>
  <c r="O9" i="30" s="1"/>
  <c r="E9" i="30"/>
  <c r="N9" i="30" s="1"/>
  <c r="K8" i="30"/>
  <c r="J8" i="30"/>
  <c r="H8" i="30"/>
  <c r="O8" i="30" s="1"/>
  <c r="E8" i="30"/>
  <c r="N8" i="30" s="1"/>
  <c r="O33" i="29"/>
  <c r="J33" i="29"/>
  <c r="H33" i="29"/>
  <c r="K33" i="29" s="1"/>
  <c r="E33" i="29"/>
  <c r="N33" i="29" s="1"/>
  <c r="H32" i="29"/>
  <c r="K32" i="29" s="1"/>
  <c r="E32" i="29"/>
  <c r="H31" i="29"/>
  <c r="O31" i="29" s="1"/>
  <c r="E31" i="29"/>
  <c r="N31" i="29" s="1"/>
  <c r="K30" i="29"/>
  <c r="J30" i="29"/>
  <c r="H30" i="29"/>
  <c r="O30" i="29" s="1"/>
  <c r="E30" i="29"/>
  <c r="N30" i="29" s="1"/>
  <c r="O29" i="29"/>
  <c r="J29" i="29"/>
  <c r="H29" i="29"/>
  <c r="K29" i="29" s="1"/>
  <c r="E29" i="29"/>
  <c r="N29" i="29" s="1"/>
  <c r="K28" i="29"/>
  <c r="J28" i="29"/>
  <c r="H28" i="29"/>
  <c r="O28" i="29" s="1"/>
  <c r="E28" i="29"/>
  <c r="N28" i="29" s="1"/>
  <c r="H26" i="29"/>
  <c r="K26" i="29" s="1"/>
  <c r="E26" i="29"/>
  <c r="K25" i="29"/>
  <c r="J25" i="29"/>
  <c r="H25" i="29"/>
  <c r="O25" i="29" s="1"/>
  <c r="E25" i="29"/>
  <c r="N25" i="29" s="1"/>
  <c r="O24" i="29"/>
  <c r="H24" i="29"/>
  <c r="K24" i="29" s="1"/>
  <c r="E24" i="29"/>
  <c r="H23" i="29"/>
  <c r="O23" i="29" s="1"/>
  <c r="E23" i="29"/>
  <c r="N23" i="29" s="1"/>
  <c r="N22" i="29"/>
  <c r="K22" i="29"/>
  <c r="J22" i="29"/>
  <c r="H22" i="29"/>
  <c r="O22" i="29" s="1"/>
  <c r="E22" i="29"/>
  <c r="H19" i="29"/>
  <c r="E19" i="29"/>
  <c r="H18" i="29"/>
  <c r="K18" i="29" s="1"/>
  <c r="E18" i="29"/>
  <c r="O17" i="29"/>
  <c r="J17" i="29"/>
  <c r="H17" i="29"/>
  <c r="K17" i="29" s="1"/>
  <c r="E17" i="29"/>
  <c r="N17" i="29" s="1"/>
  <c r="H16" i="29"/>
  <c r="O16" i="29" s="1"/>
  <c r="E16" i="29"/>
  <c r="K15" i="29"/>
  <c r="J15" i="29"/>
  <c r="H15" i="29"/>
  <c r="O15" i="29" s="1"/>
  <c r="E15" i="29"/>
  <c r="N15" i="29" s="1"/>
  <c r="H14" i="29"/>
  <c r="K14" i="29" s="1"/>
  <c r="E14" i="29"/>
  <c r="J14" i="29" s="1"/>
  <c r="N13" i="29"/>
  <c r="H13" i="29"/>
  <c r="K13" i="29" s="1"/>
  <c r="E13" i="29"/>
  <c r="J13" i="29" s="1"/>
  <c r="H11" i="29"/>
  <c r="O11" i="29" s="1"/>
  <c r="E11" i="29"/>
  <c r="N11" i="29" s="1"/>
  <c r="H10" i="29"/>
  <c r="K10" i="29" s="1"/>
  <c r="E10" i="29"/>
  <c r="O9" i="29"/>
  <c r="N9" i="29"/>
  <c r="J9" i="29"/>
  <c r="H9" i="29"/>
  <c r="K9" i="29" s="1"/>
  <c r="E9" i="29"/>
  <c r="H8" i="29"/>
  <c r="K8" i="29" s="1"/>
  <c r="E8" i="29"/>
  <c r="H33" i="28"/>
  <c r="K33" i="28" s="1"/>
  <c r="E33" i="28"/>
  <c r="J33" i="28" s="1"/>
  <c r="H32" i="28"/>
  <c r="K32" i="28" s="1"/>
  <c r="E32" i="28"/>
  <c r="J32" i="28" s="1"/>
  <c r="O31" i="28"/>
  <c r="K31" i="28"/>
  <c r="H31" i="28"/>
  <c r="E31" i="28"/>
  <c r="K30" i="28"/>
  <c r="J30" i="28"/>
  <c r="H30" i="28"/>
  <c r="O30" i="28" s="1"/>
  <c r="E30" i="28"/>
  <c r="N30" i="28" s="1"/>
  <c r="H29" i="28"/>
  <c r="K29" i="28" s="1"/>
  <c r="E29" i="28"/>
  <c r="J29" i="28" s="1"/>
  <c r="N28" i="28"/>
  <c r="K28" i="28"/>
  <c r="J28" i="28"/>
  <c r="H28" i="28"/>
  <c r="O28" i="28" s="1"/>
  <c r="E28" i="28"/>
  <c r="H26" i="28"/>
  <c r="O26" i="28" s="1"/>
  <c r="E26" i="28"/>
  <c r="N26" i="28" s="1"/>
  <c r="K25" i="28"/>
  <c r="J25" i="28"/>
  <c r="H25" i="28"/>
  <c r="O25" i="28" s="1"/>
  <c r="E25" i="28"/>
  <c r="N25" i="28" s="1"/>
  <c r="N24" i="28"/>
  <c r="K24" i="28"/>
  <c r="H24" i="28"/>
  <c r="O24" i="28" s="1"/>
  <c r="E24" i="28"/>
  <c r="J24" i="28" s="1"/>
  <c r="H23" i="28"/>
  <c r="E23" i="28"/>
  <c r="K22" i="28"/>
  <c r="J22" i="28"/>
  <c r="H22" i="28"/>
  <c r="O22" i="28" s="1"/>
  <c r="E22" i="28"/>
  <c r="N22" i="28" s="1"/>
  <c r="H19" i="28"/>
  <c r="E19" i="28"/>
  <c r="H18" i="28"/>
  <c r="O18" i="28" s="1"/>
  <c r="E18" i="28"/>
  <c r="N18" i="28" s="1"/>
  <c r="H17" i="28"/>
  <c r="K17" i="28" s="1"/>
  <c r="E17" i="28"/>
  <c r="H16" i="28"/>
  <c r="K16" i="28" s="1"/>
  <c r="E16" i="28"/>
  <c r="N16" i="28" s="1"/>
  <c r="K15" i="28"/>
  <c r="J15" i="28"/>
  <c r="H15" i="28"/>
  <c r="O15" i="28" s="1"/>
  <c r="E15" i="28"/>
  <c r="N15" i="28" s="1"/>
  <c r="H14" i="28"/>
  <c r="O14" i="28" s="1"/>
  <c r="E14" i="28"/>
  <c r="N14" i="28" s="1"/>
  <c r="H13" i="28"/>
  <c r="K13" i="28" s="1"/>
  <c r="E13" i="28"/>
  <c r="J13" i="28" s="1"/>
  <c r="O11" i="28"/>
  <c r="K11" i="28"/>
  <c r="H11" i="28"/>
  <c r="E11" i="28"/>
  <c r="H10" i="28"/>
  <c r="O10" i="28" s="1"/>
  <c r="E10" i="28"/>
  <c r="N10" i="28" s="1"/>
  <c r="H9" i="28"/>
  <c r="K9" i="28" s="1"/>
  <c r="E9" i="28"/>
  <c r="J9" i="28" s="1"/>
  <c r="N8" i="28"/>
  <c r="J8" i="28"/>
  <c r="H8" i="28"/>
  <c r="O8" i="28" s="1"/>
  <c r="E8" i="28"/>
  <c r="H33" i="27"/>
  <c r="O33" i="27" s="1"/>
  <c r="E33" i="27"/>
  <c r="N33" i="27" s="1"/>
  <c r="H32" i="27"/>
  <c r="K32" i="27" s="1"/>
  <c r="E32" i="27"/>
  <c r="J32" i="27" s="1"/>
  <c r="O31" i="27"/>
  <c r="K31" i="27"/>
  <c r="H31" i="27"/>
  <c r="E31" i="27"/>
  <c r="N31" i="27" s="1"/>
  <c r="K30" i="27"/>
  <c r="J30" i="27"/>
  <c r="H30" i="27"/>
  <c r="O30" i="27" s="1"/>
  <c r="E30" i="27"/>
  <c r="N30" i="27" s="1"/>
  <c r="H29" i="27"/>
  <c r="O29" i="27" s="1"/>
  <c r="E29" i="27"/>
  <c r="N29" i="27" s="1"/>
  <c r="N28" i="27"/>
  <c r="K28" i="27"/>
  <c r="J28" i="27"/>
  <c r="H28" i="27"/>
  <c r="O28" i="27" s="1"/>
  <c r="E28" i="27"/>
  <c r="O26" i="27"/>
  <c r="K26" i="27"/>
  <c r="H26" i="27"/>
  <c r="E26" i="27"/>
  <c r="K25" i="27"/>
  <c r="J25" i="27"/>
  <c r="H25" i="27"/>
  <c r="O25" i="27" s="1"/>
  <c r="E25" i="27"/>
  <c r="N25" i="27" s="1"/>
  <c r="N24" i="27"/>
  <c r="H24" i="27"/>
  <c r="K24" i="27" s="1"/>
  <c r="E24" i="27"/>
  <c r="J24" i="27" s="1"/>
  <c r="O23" i="27"/>
  <c r="N23" i="27"/>
  <c r="K23" i="27"/>
  <c r="J23" i="27"/>
  <c r="H23" i="27"/>
  <c r="E23" i="27"/>
  <c r="K22" i="27"/>
  <c r="J22" i="27"/>
  <c r="H22" i="27"/>
  <c r="O22" i="27" s="1"/>
  <c r="E22" i="27"/>
  <c r="N22" i="27" s="1"/>
  <c r="H19" i="27"/>
  <c r="E19" i="27"/>
  <c r="H18" i="27"/>
  <c r="O18" i="27" s="1"/>
  <c r="E18" i="27"/>
  <c r="H17" i="27"/>
  <c r="E17" i="27"/>
  <c r="N17" i="27" s="1"/>
  <c r="N16" i="27"/>
  <c r="H16" i="27"/>
  <c r="K16" i="27" s="1"/>
  <c r="E16" i="27"/>
  <c r="J16" i="27" s="1"/>
  <c r="K15" i="27"/>
  <c r="J15" i="27"/>
  <c r="H15" i="27"/>
  <c r="O15" i="27" s="1"/>
  <c r="E15" i="27"/>
  <c r="N15" i="27" s="1"/>
  <c r="H14" i="27"/>
  <c r="O14" i="27" s="1"/>
  <c r="E14" i="27"/>
  <c r="H13" i="27"/>
  <c r="E13" i="27"/>
  <c r="N13" i="27" s="1"/>
  <c r="O11" i="27"/>
  <c r="N11" i="27"/>
  <c r="H11" i="27"/>
  <c r="K11" i="27" s="1"/>
  <c r="E11" i="27"/>
  <c r="J11" i="27" s="1"/>
  <c r="H10" i="27"/>
  <c r="K10" i="27" s="1"/>
  <c r="E10" i="27"/>
  <c r="H9" i="27"/>
  <c r="E9" i="27"/>
  <c r="N9" i="27" s="1"/>
  <c r="H8" i="27"/>
  <c r="K8" i="27" s="1"/>
  <c r="E8" i="27"/>
  <c r="O33" i="26"/>
  <c r="H33" i="26"/>
  <c r="K33" i="26" s="1"/>
  <c r="E33" i="26"/>
  <c r="O32" i="26"/>
  <c r="H32" i="26"/>
  <c r="K32" i="26" s="1"/>
  <c r="E32" i="26"/>
  <c r="N32" i="26" s="1"/>
  <c r="O31" i="26"/>
  <c r="N31" i="26"/>
  <c r="K31" i="26"/>
  <c r="J31" i="26"/>
  <c r="H31" i="26"/>
  <c r="E31" i="26"/>
  <c r="O30" i="26"/>
  <c r="N30" i="26"/>
  <c r="K30" i="26"/>
  <c r="J30" i="26"/>
  <c r="H30" i="26"/>
  <c r="E30" i="26"/>
  <c r="O29" i="26"/>
  <c r="K29" i="26"/>
  <c r="J29" i="26"/>
  <c r="H29" i="26"/>
  <c r="E29" i="26"/>
  <c r="N29" i="26" s="1"/>
  <c r="O28" i="26"/>
  <c r="K28" i="26"/>
  <c r="J28" i="26"/>
  <c r="H28" i="26"/>
  <c r="E28" i="26"/>
  <c r="N28" i="26" s="1"/>
  <c r="O26" i="26"/>
  <c r="H26" i="26"/>
  <c r="K26" i="26" s="1"/>
  <c r="E26" i="26"/>
  <c r="J26" i="26" s="1"/>
  <c r="O25" i="26"/>
  <c r="K25" i="26"/>
  <c r="J25" i="26"/>
  <c r="H25" i="26"/>
  <c r="E25" i="26"/>
  <c r="N25" i="26" s="1"/>
  <c r="O24" i="26"/>
  <c r="K24" i="26"/>
  <c r="H24" i="26"/>
  <c r="E24" i="26"/>
  <c r="N24" i="26" s="1"/>
  <c r="O23" i="26"/>
  <c r="H23" i="26"/>
  <c r="K23" i="26" s="1"/>
  <c r="E23" i="26"/>
  <c r="J23" i="26" s="1"/>
  <c r="O22" i="26"/>
  <c r="K22" i="26"/>
  <c r="J22" i="26"/>
  <c r="H22" i="26"/>
  <c r="E22" i="26"/>
  <c r="N22" i="26" s="1"/>
  <c r="H19" i="26"/>
  <c r="E19" i="26"/>
  <c r="O18" i="26"/>
  <c r="N18" i="26"/>
  <c r="K18" i="26"/>
  <c r="J18" i="26"/>
  <c r="H18" i="26"/>
  <c r="E18" i="26"/>
  <c r="O17" i="26"/>
  <c r="H17" i="26"/>
  <c r="K17" i="26" s="1"/>
  <c r="E17" i="26"/>
  <c r="K16" i="26"/>
  <c r="J16" i="26"/>
  <c r="H16" i="26"/>
  <c r="O16" i="26" s="1"/>
  <c r="E16" i="26"/>
  <c r="N16" i="26" s="1"/>
  <c r="K15" i="26"/>
  <c r="J15" i="26"/>
  <c r="H15" i="26"/>
  <c r="O15" i="26" s="1"/>
  <c r="E15" i="26"/>
  <c r="N15" i="26" s="1"/>
  <c r="K14" i="26"/>
  <c r="J14" i="26"/>
  <c r="H14" i="26"/>
  <c r="O14" i="26" s="1"/>
  <c r="E14" i="26"/>
  <c r="N14" i="26" s="1"/>
  <c r="O13" i="26"/>
  <c r="K13" i="26"/>
  <c r="H13" i="26"/>
  <c r="E13" i="26"/>
  <c r="N13" i="26" s="1"/>
  <c r="N11" i="26"/>
  <c r="H11" i="26"/>
  <c r="K11" i="26" s="1"/>
  <c r="E11" i="26"/>
  <c r="J11" i="26" s="1"/>
  <c r="O10" i="26"/>
  <c r="N10" i="26"/>
  <c r="K10" i="26"/>
  <c r="H10" i="26"/>
  <c r="E10" i="26"/>
  <c r="J10" i="26" s="1"/>
  <c r="O9" i="26"/>
  <c r="K9" i="26"/>
  <c r="J9" i="26"/>
  <c r="H9" i="26"/>
  <c r="E9" i="26"/>
  <c r="N9" i="26" s="1"/>
  <c r="K8" i="26"/>
  <c r="J8" i="26"/>
  <c r="H8" i="26"/>
  <c r="O8" i="26" s="1"/>
  <c r="E8" i="26"/>
  <c r="N8" i="26" s="1"/>
  <c r="O33" i="25"/>
  <c r="J33" i="25"/>
  <c r="H33" i="25"/>
  <c r="K33" i="25" s="1"/>
  <c r="E33" i="25"/>
  <c r="N33" i="25" s="1"/>
  <c r="H32" i="25"/>
  <c r="E32" i="25"/>
  <c r="H31" i="25"/>
  <c r="O31" i="25" s="1"/>
  <c r="E31" i="25"/>
  <c r="N30" i="25"/>
  <c r="K30" i="25"/>
  <c r="H30" i="25"/>
  <c r="O30" i="25" s="1"/>
  <c r="E30" i="25"/>
  <c r="J30" i="25" s="1"/>
  <c r="O29" i="25"/>
  <c r="N29" i="25"/>
  <c r="H29" i="25"/>
  <c r="K29" i="25" s="1"/>
  <c r="E29" i="25"/>
  <c r="J29" i="25" s="1"/>
  <c r="J28" i="25"/>
  <c r="H28" i="25"/>
  <c r="K28" i="25" s="1"/>
  <c r="E28" i="25"/>
  <c r="N28" i="25" s="1"/>
  <c r="N26" i="25"/>
  <c r="H26" i="25"/>
  <c r="E26" i="25"/>
  <c r="J26" i="25" s="1"/>
  <c r="K25" i="25"/>
  <c r="J25" i="25"/>
  <c r="H25" i="25"/>
  <c r="O25" i="25" s="1"/>
  <c r="E25" i="25"/>
  <c r="N25" i="25" s="1"/>
  <c r="O24" i="25"/>
  <c r="H24" i="25"/>
  <c r="K24" i="25" s="1"/>
  <c r="E24" i="25"/>
  <c r="N24" i="25" s="1"/>
  <c r="H23" i="25"/>
  <c r="O23" i="25" s="1"/>
  <c r="E23" i="25"/>
  <c r="H22" i="25"/>
  <c r="E22" i="25"/>
  <c r="H19" i="25"/>
  <c r="E19" i="25"/>
  <c r="N18" i="25"/>
  <c r="H18" i="25"/>
  <c r="E18" i="25"/>
  <c r="J18" i="25" s="1"/>
  <c r="N17" i="25"/>
  <c r="J17" i="25"/>
  <c r="H17" i="25"/>
  <c r="E17" i="25"/>
  <c r="H16" i="25"/>
  <c r="O16" i="25" s="1"/>
  <c r="E16" i="25"/>
  <c r="N16" i="25" s="1"/>
  <c r="K15" i="25"/>
  <c r="J15" i="25"/>
  <c r="H15" i="25"/>
  <c r="O15" i="25" s="1"/>
  <c r="E15" i="25"/>
  <c r="N15" i="25" s="1"/>
  <c r="N14" i="25"/>
  <c r="K14" i="25"/>
  <c r="H14" i="25"/>
  <c r="O14" i="25" s="1"/>
  <c r="E14" i="25"/>
  <c r="J14" i="25" s="1"/>
  <c r="H13" i="25"/>
  <c r="O13" i="25" s="1"/>
  <c r="E13" i="25"/>
  <c r="N13" i="25" s="1"/>
  <c r="K11" i="25"/>
  <c r="H11" i="25"/>
  <c r="O11" i="25" s="1"/>
  <c r="E11" i="25"/>
  <c r="H10" i="25"/>
  <c r="O10" i="25" s="1"/>
  <c r="E10" i="25"/>
  <c r="J10" i="25" s="1"/>
  <c r="H9" i="25"/>
  <c r="O9" i="25" s="1"/>
  <c r="E9" i="25"/>
  <c r="O8" i="25"/>
  <c r="K8" i="25"/>
  <c r="H8" i="25"/>
  <c r="E8" i="25"/>
  <c r="J8" i="25" s="1"/>
  <c r="H33" i="24"/>
  <c r="O33" i="24" s="1"/>
  <c r="E33" i="24"/>
  <c r="J33" i="24" s="1"/>
  <c r="O32" i="24"/>
  <c r="K32" i="24"/>
  <c r="H32" i="24"/>
  <c r="E32" i="24"/>
  <c r="N31" i="24"/>
  <c r="H31" i="24"/>
  <c r="O31" i="24" s="1"/>
  <c r="E31" i="24"/>
  <c r="J31" i="24" s="1"/>
  <c r="K30" i="24"/>
  <c r="J30" i="24"/>
  <c r="H30" i="24"/>
  <c r="O30" i="24" s="1"/>
  <c r="E30" i="24"/>
  <c r="N30" i="24" s="1"/>
  <c r="O29" i="24"/>
  <c r="N29" i="24"/>
  <c r="H29" i="24"/>
  <c r="K29" i="24" s="1"/>
  <c r="E29" i="24"/>
  <c r="J29" i="24" s="1"/>
  <c r="N28" i="24"/>
  <c r="J28" i="24"/>
  <c r="H28" i="24"/>
  <c r="O28" i="24" s="1"/>
  <c r="E28" i="24"/>
  <c r="O26" i="24"/>
  <c r="H26" i="24"/>
  <c r="K26" i="24" s="1"/>
  <c r="E26" i="24"/>
  <c r="N26" i="24" s="1"/>
  <c r="N25" i="24"/>
  <c r="K25" i="24"/>
  <c r="J25" i="24"/>
  <c r="H25" i="24"/>
  <c r="O25" i="24" s="1"/>
  <c r="E25" i="24"/>
  <c r="H24" i="24"/>
  <c r="O24" i="24" s="1"/>
  <c r="E24" i="24"/>
  <c r="N24" i="24" s="1"/>
  <c r="H23" i="24"/>
  <c r="O23" i="24" s="1"/>
  <c r="E23" i="24"/>
  <c r="N23" i="24" s="1"/>
  <c r="H22" i="24"/>
  <c r="O22" i="24" s="1"/>
  <c r="E22" i="24"/>
  <c r="N22" i="24" s="1"/>
  <c r="H19" i="24"/>
  <c r="E19" i="24"/>
  <c r="K18" i="24"/>
  <c r="H18" i="24"/>
  <c r="O18" i="24" s="1"/>
  <c r="E18" i="24"/>
  <c r="H17" i="24"/>
  <c r="E17" i="24"/>
  <c r="J17" i="24" s="1"/>
  <c r="H16" i="24"/>
  <c r="O16" i="24" s="1"/>
  <c r="E16" i="24"/>
  <c r="N16" i="24" s="1"/>
  <c r="O15" i="24"/>
  <c r="N15" i="24"/>
  <c r="K15" i="24"/>
  <c r="J15" i="24"/>
  <c r="H15" i="24"/>
  <c r="E15" i="24"/>
  <c r="J14" i="24"/>
  <c r="H14" i="24"/>
  <c r="E14" i="24"/>
  <c r="N14" i="24" s="1"/>
  <c r="H13" i="24"/>
  <c r="E13" i="24"/>
  <c r="N13" i="24" s="1"/>
  <c r="H11" i="24"/>
  <c r="O11" i="24" s="1"/>
  <c r="E11" i="24"/>
  <c r="K10" i="24"/>
  <c r="H10" i="24"/>
  <c r="O10" i="24" s="1"/>
  <c r="E10" i="24"/>
  <c r="N10" i="24" s="1"/>
  <c r="H9" i="24"/>
  <c r="E9" i="24"/>
  <c r="N9" i="24" s="1"/>
  <c r="O8" i="24"/>
  <c r="H8" i="24"/>
  <c r="K8" i="24" s="1"/>
  <c r="E8" i="24"/>
  <c r="N8" i="24" s="1"/>
  <c r="N33" i="23"/>
  <c r="J33" i="23"/>
  <c r="H33" i="23"/>
  <c r="O33" i="23" s="1"/>
  <c r="E33" i="23"/>
  <c r="J32" i="23"/>
  <c r="H32" i="23"/>
  <c r="E32" i="23"/>
  <c r="N32" i="23" s="1"/>
  <c r="H31" i="23"/>
  <c r="O31" i="23" s="1"/>
  <c r="E31" i="23"/>
  <c r="N31" i="23" s="1"/>
  <c r="K30" i="23"/>
  <c r="J30" i="23"/>
  <c r="H30" i="23"/>
  <c r="O30" i="23" s="1"/>
  <c r="E30" i="23"/>
  <c r="N30" i="23" s="1"/>
  <c r="N29" i="23"/>
  <c r="K29" i="23"/>
  <c r="H29" i="23"/>
  <c r="O29" i="23" s="1"/>
  <c r="E29" i="23"/>
  <c r="J29" i="23" s="1"/>
  <c r="H28" i="23"/>
  <c r="E28" i="23"/>
  <c r="N28" i="23" s="1"/>
  <c r="H26" i="23"/>
  <c r="O26" i="23" s="1"/>
  <c r="E26" i="23"/>
  <c r="K25" i="23"/>
  <c r="J25" i="23"/>
  <c r="H25" i="23"/>
  <c r="O25" i="23" s="1"/>
  <c r="E25" i="23"/>
  <c r="N25" i="23" s="1"/>
  <c r="J24" i="23"/>
  <c r="H24" i="23"/>
  <c r="E24" i="23"/>
  <c r="N24" i="23" s="1"/>
  <c r="H23" i="23"/>
  <c r="O23" i="23" s="1"/>
  <c r="E23" i="23"/>
  <c r="N23" i="23" s="1"/>
  <c r="O22" i="23"/>
  <c r="N22" i="23"/>
  <c r="K22" i="23"/>
  <c r="H22" i="23"/>
  <c r="E22" i="23"/>
  <c r="J22" i="23" s="1"/>
  <c r="H19" i="23"/>
  <c r="E19" i="23"/>
  <c r="H18" i="23"/>
  <c r="E18" i="23"/>
  <c r="J17" i="23"/>
  <c r="H17" i="23"/>
  <c r="O17" i="23" s="1"/>
  <c r="E17" i="23"/>
  <c r="N17" i="23" s="1"/>
  <c r="J16" i="23"/>
  <c r="H16" i="23"/>
  <c r="E16" i="23"/>
  <c r="N16" i="23" s="1"/>
  <c r="K15" i="23"/>
  <c r="J15" i="23"/>
  <c r="H15" i="23"/>
  <c r="O15" i="23" s="1"/>
  <c r="E15" i="23"/>
  <c r="N15" i="23" s="1"/>
  <c r="O14" i="23"/>
  <c r="N14" i="23"/>
  <c r="K14" i="23"/>
  <c r="H14" i="23"/>
  <c r="E14" i="23"/>
  <c r="J14" i="23" s="1"/>
  <c r="H13" i="23"/>
  <c r="E13" i="23"/>
  <c r="N13" i="23" s="1"/>
  <c r="H11" i="23"/>
  <c r="E11" i="23"/>
  <c r="N11" i="23" s="1"/>
  <c r="H10" i="23"/>
  <c r="K10" i="23" s="1"/>
  <c r="E10" i="23"/>
  <c r="J10" i="23" s="1"/>
  <c r="N9" i="23"/>
  <c r="K9" i="23"/>
  <c r="J9" i="23"/>
  <c r="H9" i="23"/>
  <c r="O9" i="23" s="1"/>
  <c r="E9" i="23"/>
  <c r="J8" i="23"/>
  <c r="H8" i="23"/>
  <c r="E8" i="23"/>
  <c r="N8" i="23" s="1"/>
  <c r="H33" i="22"/>
  <c r="K33" i="22" s="1"/>
  <c r="E33" i="22"/>
  <c r="H32" i="22"/>
  <c r="E32" i="22"/>
  <c r="N32" i="22" s="1"/>
  <c r="H31" i="22"/>
  <c r="E31" i="22"/>
  <c r="N31" i="22" s="1"/>
  <c r="O30" i="22"/>
  <c r="H30" i="22"/>
  <c r="K30" i="22" s="1"/>
  <c r="E30" i="22"/>
  <c r="N29" i="22"/>
  <c r="H29" i="22"/>
  <c r="K29" i="22" s="1"/>
  <c r="E29" i="22"/>
  <c r="J29" i="22" s="1"/>
  <c r="N28" i="22"/>
  <c r="K28" i="22"/>
  <c r="J28" i="22"/>
  <c r="H28" i="22"/>
  <c r="O28" i="22" s="1"/>
  <c r="E28" i="22"/>
  <c r="H26" i="22"/>
  <c r="K26" i="22" s="1"/>
  <c r="E26" i="22"/>
  <c r="K25" i="22"/>
  <c r="J25" i="22"/>
  <c r="H25" i="22"/>
  <c r="O25" i="22" s="1"/>
  <c r="E25" i="22"/>
  <c r="N25" i="22" s="1"/>
  <c r="N24" i="22"/>
  <c r="J24" i="22"/>
  <c r="H24" i="22"/>
  <c r="O24" i="22" s="1"/>
  <c r="E24" i="22"/>
  <c r="H23" i="22"/>
  <c r="E23" i="22"/>
  <c r="N23" i="22" s="1"/>
  <c r="O22" i="22"/>
  <c r="H22" i="22"/>
  <c r="K22" i="22" s="1"/>
  <c r="E22" i="22"/>
  <c r="N22" i="22" s="1"/>
  <c r="H19" i="22"/>
  <c r="E19" i="22"/>
  <c r="H18" i="22"/>
  <c r="O18" i="22" s="1"/>
  <c r="E18" i="22"/>
  <c r="O17" i="22"/>
  <c r="H17" i="22"/>
  <c r="K17" i="22" s="1"/>
  <c r="E17" i="22"/>
  <c r="J17" i="22" s="1"/>
  <c r="H16" i="22"/>
  <c r="O16" i="22" s="1"/>
  <c r="E16" i="22"/>
  <c r="N16" i="22" s="1"/>
  <c r="K15" i="22"/>
  <c r="J15" i="22"/>
  <c r="H15" i="22"/>
  <c r="O15" i="22" s="1"/>
  <c r="E15" i="22"/>
  <c r="N15" i="22" s="1"/>
  <c r="O14" i="22"/>
  <c r="K14" i="22"/>
  <c r="H14" i="22"/>
  <c r="E14" i="22"/>
  <c r="N14" i="22" s="1"/>
  <c r="O13" i="22"/>
  <c r="K13" i="22"/>
  <c r="H13" i="22"/>
  <c r="E13" i="22"/>
  <c r="J13" i="22" s="1"/>
  <c r="H11" i="22"/>
  <c r="E11" i="22"/>
  <c r="N11" i="22" s="1"/>
  <c r="H10" i="22"/>
  <c r="O10" i="22" s="1"/>
  <c r="E10" i="22"/>
  <c r="O9" i="22"/>
  <c r="K9" i="22"/>
  <c r="H9" i="22"/>
  <c r="E9" i="22"/>
  <c r="J9" i="22" s="1"/>
  <c r="N8" i="22"/>
  <c r="K8" i="22"/>
  <c r="J8" i="22"/>
  <c r="H8" i="22"/>
  <c r="O8" i="22" s="1"/>
  <c r="E8" i="22"/>
  <c r="H33" i="21"/>
  <c r="O33" i="21" s="1"/>
  <c r="E33" i="21"/>
  <c r="N33" i="21" s="1"/>
  <c r="N32" i="21"/>
  <c r="H32" i="21"/>
  <c r="O32" i="21" s="1"/>
  <c r="E32" i="21"/>
  <c r="J32" i="21" s="1"/>
  <c r="H31" i="21"/>
  <c r="O31" i="21" s="1"/>
  <c r="E31" i="21"/>
  <c r="N31" i="21" s="1"/>
  <c r="H30" i="21"/>
  <c r="E30" i="21"/>
  <c r="O29" i="21"/>
  <c r="K29" i="21"/>
  <c r="H29" i="21"/>
  <c r="E29" i="21"/>
  <c r="N29" i="21" s="1"/>
  <c r="H28" i="21"/>
  <c r="E28" i="21"/>
  <c r="J28" i="21" s="1"/>
  <c r="H26" i="21"/>
  <c r="E26" i="21"/>
  <c r="N26" i="21" s="1"/>
  <c r="K25" i="21"/>
  <c r="J25" i="21"/>
  <c r="H25" i="21"/>
  <c r="O25" i="21" s="1"/>
  <c r="E25" i="21"/>
  <c r="N25" i="21" s="1"/>
  <c r="H24" i="21"/>
  <c r="O24" i="21" s="1"/>
  <c r="E24" i="21"/>
  <c r="J24" i="21" s="1"/>
  <c r="H23" i="21"/>
  <c r="O23" i="21" s="1"/>
  <c r="E23" i="21"/>
  <c r="O22" i="21"/>
  <c r="H22" i="21"/>
  <c r="K22" i="21" s="1"/>
  <c r="E22" i="21"/>
  <c r="J22" i="21" s="1"/>
  <c r="H19" i="21"/>
  <c r="E19" i="21"/>
  <c r="O18" i="21"/>
  <c r="N18" i="21"/>
  <c r="K18" i="21"/>
  <c r="H18" i="21"/>
  <c r="E18" i="21"/>
  <c r="J18" i="21" s="1"/>
  <c r="H17" i="21"/>
  <c r="O17" i="21" s="1"/>
  <c r="E17" i="21"/>
  <c r="N17" i="21" s="1"/>
  <c r="H16" i="21"/>
  <c r="O16" i="21" s="1"/>
  <c r="E16" i="21"/>
  <c r="J16" i="21" s="1"/>
  <c r="K15" i="21"/>
  <c r="J15" i="21"/>
  <c r="H15" i="21"/>
  <c r="O15" i="21" s="1"/>
  <c r="E15" i="21"/>
  <c r="N15" i="21" s="1"/>
  <c r="N14" i="21"/>
  <c r="J14" i="21"/>
  <c r="H14" i="21"/>
  <c r="O14" i="21" s="1"/>
  <c r="E14" i="21"/>
  <c r="H13" i="21"/>
  <c r="O13" i="21" s="1"/>
  <c r="E13" i="21"/>
  <c r="N13" i="21" s="1"/>
  <c r="N11" i="21"/>
  <c r="K11" i="21"/>
  <c r="J11" i="21"/>
  <c r="H11" i="21"/>
  <c r="O11" i="21" s="1"/>
  <c r="E11" i="21"/>
  <c r="H10" i="21"/>
  <c r="O10" i="21" s="1"/>
  <c r="E10" i="21"/>
  <c r="N10" i="21" s="1"/>
  <c r="H9" i="21"/>
  <c r="O9" i="21" s="1"/>
  <c r="E9" i="21"/>
  <c r="N9" i="21" s="1"/>
  <c r="H8" i="21"/>
  <c r="O8" i="21" s="1"/>
  <c r="E8" i="21"/>
  <c r="J8" i="21" s="1"/>
  <c r="H33" i="20"/>
  <c r="O33" i="20" s="1"/>
  <c r="E33" i="20"/>
  <c r="N33" i="20" s="1"/>
  <c r="O32" i="20"/>
  <c r="H32" i="20"/>
  <c r="K32" i="20" s="1"/>
  <c r="E32" i="20"/>
  <c r="N32" i="20" s="1"/>
  <c r="H31" i="20"/>
  <c r="O31" i="20" s="1"/>
  <c r="E31" i="20"/>
  <c r="J31" i="20" s="1"/>
  <c r="N30" i="20"/>
  <c r="K30" i="20"/>
  <c r="J30" i="20"/>
  <c r="H30" i="20"/>
  <c r="O30" i="20" s="1"/>
  <c r="E30" i="20"/>
  <c r="H29" i="20"/>
  <c r="K29" i="20" s="1"/>
  <c r="E29" i="20"/>
  <c r="J29" i="20" s="1"/>
  <c r="K28" i="20"/>
  <c r="J28" i="20"/>
  <c r="H28" i="20"/>
  <c r="O28" i="20" s="1"/>
  <c r="E28" i="20"/>
  <c r="N28" i="20" s="1"/>
  <c r="N26" i="20"/>
  <c r="J26" i="20"/>
  <c r="H26" i="20"/>
  <c r="E26" i="20"/>
  <c r="O25" i="20"/>
  <c r="K25" i="20"/>
  <c r="J25" i="20"/>
  <c r="H25" i="20"/>
  <c r="E25" i="20"/>
  <c r="N25" i="20" s="1"/>
  <c r="H24" i="20"/>
  <c r="O24" i="20" s="1"/>
  <c r="E24" i="20"/>
  <c r="H23" i="20"/>
  <c r="O23" i="20" s="1"/>
  <c r="E23" i="20"/>
  <c r="J23" i="20" s="1"/>
  <c r="N22" i="20"/>
  <c r="J22" i="20"/>
  <c r="H22" i="20"/>
  <c r="O22" i="20" s="1"/>
  <c r="E22" i="20"/>
  <c r="H19" i="20"/>
  <c r="E19" i="20"/>
  <c r="N18" i="20"/>
  <c r="J18" i="20"/>
  <c r="H18" i="20"/>
  <c r="E18" i="20"/>
  <c r="H17" i="20"/>
  <c r="O17" i="20" s="1"/>
  <c r="E17" i="20"/>
  <c r="N17" i="20" s="1"/>
  <c r="H16" i="20"/>
  <c r="K16" i="20" s="1"/>
  <c r="E16" i="20"/>
  <c r="N16" i="20" s="1"/>
  <c r="O15" i="20"/>
  <c r="K15" i="20"/>
  <c r="J15" i="20"/>
  <c r="H15" i="20"/>
  <c r="E15" i="20"/>
  <c r="N15" i="20" s="1"/>
  <c r="N14" i="20"/>
  <c r="J14" i="20"/>
  <c r="H14" i="20"/>
  <c r="O14" i="20" s="1"/>
  <c r="E14" i="20"/>
  <c r="H13" i="20"/>
  <c r="O13" i="20" s="1"/>
  <c r="E13" i="20"/>
  <c r="N13" i="20" s="1"/>
  <c r="H11" i="20"/>
  <c r="O11" i="20" s="1"/>
  <c r="E11" i="20"/>
  <c r="J11" i="20" s="1"/>
  <c r="N10" i="20"/>
  <c r="H10" i="20"/>
  <c r="O10" i="20" s="1"/>
  <c r="E10" i="20"/>
  <c r="J10" i="20" s="1"/>
  <c r="O9" i="20"/>
  <c r="H9" i="20"/>
  <c r="K9" i="20" s="1"/>
  <c r="E9" i="20"/>
  <c r="J9" i="20" s="1"/>
  <c r="K8" i="20"/>
  <c r="J8" i="20"/>
  <c r="H8" i="20"/>
  <c r="O8" i="20" s="1"/>
  <c r="E8" i="20"/>
  <c r="N8" i="20" s="1"/>
  <c r="H33" i="19"/>
  <c r="K33" i="19" s="1"/>
  <c r="E33" i="19"/>
  <c r="N33" i="19" s="1"/>
  <c r="N32" i="19"/>
  <c r="H32" i="19"/>
  <c r="O32" i="19" s="1"/>
  <c r="E32" i="19"/>
  <c r="J32" i="19" s="1"/>
  <c r="J31" i="19"/>
  <c r="H31" i="19"/>
  <c r="O31" i="19" s="1"/>
  <c r="E31" i="19"/>
  <c r="N31" i="19" s="1"/>
  <c r="K30" i="19"/>
  <c r="J30" i="19"/>
  <c r="H30" i="19"/>
  <c r="O30" i="19" s="1"/>
  <c r="E30" i="19"/>
  <c r="N30" i="19" s="1"/>
  <c r="O29" i="19"/>
  <c r="N29" i="19"/>
  <c r="J29" i="19"/>
  <c r="H29" i="19"/>
  <c r="K29" i="19" s="1"/>
  <c r="E29" i="19"/>
  <c r="N28" i="19"/>
  <c r="J28" i="19"/>
  <c r="H28" i="19"/>
  <c r="K28" i="19" s="1"/>
  <c r="E28" i="19"/>
  <c r="O26" i="19"/>
  <c r="H26" i="19"/>
  <c r="K26" i="19" s="1"/>
  <c r="E26" i="19"/>
  <c r="J26" i="19" s="1"/>
  <c r="K25" i="19"/>
  <c r="J25" i="19"/>
  <c r="H25" i="19"/>
  <c r="O25" i="19" s="1"/>
  <c r="E25" i="19"/>
  <c r="N25" i="19" s="1"/>
  <c r="J24" i="19"/>
  <c r="H24" i="19"/>
  <c r="O24" i="19" s="1"/>
  <c r="E24" i="19"/>
  <c r="N24" i="19" s="1"/>
  <c r="K23" i="19"/>
  <c r="J23" i="19"/>
  <c r="H23" i="19"/>
  <c r="O23" i="19" s="1"/>
  <c r="E23" i="19"/>
  <c r="N23" i="19" s="1"/>
  <c r="K22" i="19"/>
  <c r="J22" i="19"/>
  <c r="H22" i="19"/>
  <c r="O22" i="19" s="1"/>
  <c r="E22" i="19"/>
  <c r="N22" i="19" s="1"/>
  <c r="H19" i="19"/>
  <c r="E19" i="19"/>
  <c r="N18" i="19"/>
  <c r="H18" i="19"/>
  <c r="E18" i="19"/>
  <c r="J18" i="19" s="1"/>
  <c r="H17" i="19"/>
  <c r="O17" i="19" s="1"/>
  <c r="E17" i="19"/>
  <c r="H16" i="19"/>
  <c r="E16" i="19"/>
  <c r="N16" i="19" s="1"/>
  <c r="K15" i="19"/>
  <c r="J15" i="19"/>
  <c r="H15" i="19"/>
  <c r="O15" i="19" s="1"/>
  <c r="E15" i="19"/>
  <c r="N15" i="19" s="1"/>
  <c r="H14" i="19"/>
  <c r="O14" i="19" s="1"/>
  <c r="E14" i="19"/>
  <c r="J14" i="19" s="1"/>
  <c r="H13" i="19"/>
  <c r="K13" i="19" s="1"/>
  <c r="E13" i="19"/>
  <c r="N13" i="19" s="1"/>
  <c r="J11" i="19"/>
  <c r="H11" i="19"/>
  <c r="O11" i="19" s="1"/>
  <c r="E11" i="19"/>
  <c r="N11" i="19" s="1"/>
  <c r="H10" i="19"/>
  <c r="O10" i="19" s="1"/>
  <c r="E10" i="19"/>
  <c r="J10" i="19" s="1"/>
  <c r="N9" i="19"/>
  <c r="J9" i="19"/>
  <c r="H9" i="19"/>
  <c r="E9" i="19"/>
  <c r="N8" i="19"/>
  <c r="J8" i="19"/>
  <c r="H8" i="19"/>
  <c r="O8" i="19" s="1"/>
  <c r="E8" i="19"/>
  <c r="H33" i="18"/>
  <c r="K33" i="18" s="1"/>
  <c r="E33" i="18"/>
  <c r="J33" i="18" s="1"/>
  <c r="N32" i="18"/>
  <c r="K32" i="18"/>
  <c r="J32" i="18"/>
  <c r="H32" i="18"/>
  <c r="O32" i="18" s="1"/>
  <c r="E32" i="18"/>
  <c r="K31" i="18"/>
  <c r="J31" i="18"/>
  <c r="H31" i="18"/>
  <c r="O31" i="18" s="1"/>
  <c r="E31" i="18"/>
  <c r="N31" i="18" s="1"/>
  <c r="H30" i="18"/>
  <c r="E30" i="18"/>
  <c r="N30" i="18" s="1"/>
  <c r="N29" i="18"/>
  <c r="K29" i="18"/>
  <c r="H29" i="18"/>
  <c r="O29" i="18" s="1"/>
  <c r="E29" i="18"/>
  <c r="J29" i="18" s="1"/>
  <c r="N28" i="18"/>
  <c r="K28" i="18"/>
  <c r="J28" i="18"/>
  <c r="H28" i="18"/>
  <c r="O28" i="18" s="1"/>
  <c r="E28" i="18"/>
  <c r="O26" i="18"/>
  <c r="K26" i="18"/>
  <c r="H26" i="18"/>
  <c r="E26" i="18"/>
  <c r="N26" i="18" s="1"/>
  <c r="K25" i="18"/>
  <c r="J25" i="18"/>
  <c r="H25" i="18"/>
  <c r="O25" i="18" s="1"/>
  <c r="E25" i="18"/>
  <c r="N25" i="18" s="1"/>
  <c r="K24" i="18"/>
  <c r="H24" i="18"/>
  <c r="O24" i="18" s="1"/>
  <c r="E24" i="18"/>
  <c r="N24" i="18" s="1"/>
  <c r="H23" i="18"/>
  <c r="K23" i="18" s="1"/>
  <c r="E23" i="18"/>
  <c r="J23" i="18" s="1"/>
  <c r="K22" i="18"/>
  <c r="J22" i="18"/>
  <c r="H22" i="18"/>
  <c r="O22" i="18" s="1"/>
  <c r="E22" i="18"/>
  <c r="N22" i="18" s="1"/>
  <c r="H19" i="18"/>
  <c r="E19" i="18"/>
  <c r="H18" i="18"/>
  <c r="O18" i="18" s="1"/>
  <c r="E18" i="18"/>
  <c r="N18" i="18" s="1"/>
  <c r="H17" i="18"/>
  <c r="O17" i="18" s="1"/>
  <c r="E17" i="18"/>
  <c r="J17" i="18" s="1"/>
  <c r="H16" i="18"/>
  <c r="K16" i="18" s="1"/>
  <c r="E16" i="18"/>
  <c r="K15" i="18"/>
  <c r="J15" i="18"/>
  <c r="H15" i="18"/>
  <c r="O15" i="18" s="1"/>
  <c r="E15" i="18"/>
  <c r="N15" i="18" s="1"/>
  <c r="K14" i="18"/>
  <c r="J14" i="18"/>
  <c r="H14" i="18"/>
  <c r="O14" i="18" s="1"/>
  <c r="E14" i="18"/>
  <c r="N14" i="18" s="1"/>
  <c r="H13" i="18"/>
  <c r="K13" i="18" s="1"/>
  <c r="E13" i="18"/>
  <c r="J13" i="18" s="1"/>
  <c r="H11" i="18"/>
  <c r="E11" i="18"/>
  <c r="N11" i="18" s="1"/>
  <c r="H10" i="18"/>
  <c r="K10" i="18" s="1"/>
  <c r="E10" i="18"/>
  <c r="N10" i="18" s="1"/>
  <c r="K9" i="18"/>
  <c r="H9" i="18"/>
  <c r="O9" i="18" s="1"/>
  <c r="E9" i="18"/>
  <c r="J9" i="18" s="1"/>
  <c r="N8" i="18"/>
  <c r="K8" i="18"/>
  <c r="J8" i="18"/>
  <c r="H8" i="18"/>
  <c r="O8" i="18" s="1"/>
  <c r="E8" i="18"/>
  <c r="O33" i="17"/>
  <c r="K33" i="17"/>
  <c r="J33" i="17"/>
  <c r="H33" i="17"/>
  <c r="E33" i="17"/>
  <c r="N33" i="17" s="1"/>
  <c r="H32" i="17"/>
  <c r="E32" i="17"/>
  <c r="J32" i="17" s="1"/>
  <c r="O31" i="17"/>
  <c r="H31" i="17"/>
  <c r="K31" i="17" s="1"/>
  <c r="E31" i="17"/>
  <c r="N31" i="17" s="1"/>
  <c r="H30" i="17"/>
  <c r="O30" i="17" s="1"/>
  <c r="E30" i="17"/>
  <c r="K29" i="17"/>
  <c r="H29" i="17"/>
  <c r="O29" i="17" s="1"/>
  <c r="E29" i="17"/>
  <c r="N29" i="17" s="1"/>
  <c r="H28" i="17"/>
  <c r="E28" i="17"/>
  <c r="N28" i="17" s="1"/>
  <c r="O26" i="17"/>
  <c r="N26" i="17"/>
  <c r="H26" i="17"/>
  <c r="K26" i="17" s="1"/>
  <c r="E26" i="17"/>
  <c r="J26" i="17" s="1"/>
  <c r="N25" i="17"/>
  <c r="K25" i="17"/>
  <c r="J25" i="17"/>
  <c r="H25" i="17"/>
  <c r="O25" i="17" s="1"/>
  <c r="E25" i="17"/>
  <c r="H24" i="17"/>
  <c r="E24" i="17"/>
  <c r="N24" i="17" s="1"/>
  <c r="H23" i="17"/>
  <c r="K23" i="17" s="1"/>
  <c r="E23" i="17"/>
  <c r="N23" i="17" s="1"/>
  <c r="K22" i="17"/>
  <c r="J22" i="17"/>
  <c r="H22" i="17"/>
  <c r="O22" i="17" s="1"/>
  <c r="E22" i="17"/>
  <c r="N22" i="17" s="1"/>
  <c r="H19" i="17"/>
  <c r="E19" i="17"/>
  <c r="N18" i="17"/>
  <c r="H18" i="17"/>
  <c r="O18" i="17" s="1"/>
  <c r="E18" i="17"/>
  <c r="J18" i="17" s="1"/>
  <c r="N17" i="17"/>
  <c r="K17" i="17"/>
  <c r="J17" i="17"/>
  <c r="H17" i="17"/>
  <c r="O17" i="17" s="1"/>
  <c r="E17" i="17"/>
  <c r="H16" i="17"/>
  <c r="E16" i="17"/>
  <c r="N16" i="17" s="1"/>
  <c r="K15" i="17"/>
  <c r="J15" i="17"/>
  <c r="H15" i="17"/>
  <c r="O15" i="17" s="1"/>
  <c r="E15" i="17"/>
  <c r="N15" i="17" s="1"/>
  <c r="H14" i="17"/>
  <c r="O14" i="17" s="1"/>
  <c r="E14" i="17"/>
  <c r="H13" i="17"/>
  <c r="O13" i="17" s="1"/>
  <c r="E13" i="17"/>
  <c r="N13" i="17" s="1"/>
  <c r="H11" i="17"/>
  <c r="K11" i="17" s="1"/>
  <c r="E11" i="17"/>
  <c r="N11" i="17" s="1"/>
  <c r="O10" i="17"/>
  <c r="H10" i="17"/>
  <c r="K10" i="17" s="1"/>
  <c r="E10" i="17"/>
  <c r="J10" i="17" s="1"/>
  <c r="H9" i="17"/>
  <c r="O9" i="17" s="1"/>
  <c r="E9" i="17"/>
  <c r="J9" i="17" s="1"/>
  <c r="H8" i="17"/>
  <c r="E8" i="17"/>
  <c r="N8" i="17" s="1"/>
  <c r="H33" i="16"/>
  <c r="E33" i="16"/>
  <c r="N32" i="16"/>
  <c r="J32" i="16"/>
  <c r="H32" i="16"/>
  <c r="O32" i="16" s="1"/>
  <c r="E32" i="16"/>
  <c r="H31" i="16"/>
  <c r="E31" i="16"/>
  <c r="K30" i="16"/>
  <c r="J30" i="16"/>
  <c r="H30" i="16"/>
  <c r="O30" i="16" s="1"/>
  <c r="E30" i="16"/>
  <c r="N30" i="16" s="1"/>
  <c r="H29" i="16"/>
  <c r="O29" i="16" s="1"/>
  <c r="E29" i="16"/>
  <c r="J29" i="16" s="1"/>
  <c r="K28" i="16"/>
  <c r="H28" i="16"/>
  <c r="O28" i="16" s="1"/>
  <c r="E28" i="16"/>
  <c r="N28" i="16" s="1"/>
  <c r="H26" i="16"/>
  <c r="K26" i="16" s="1"/>
  <c r="E26" i="16"/>
  <c r="N26" i="16" s="1"/>
  <c r="O25" i="16"/>
  <c r="N25" i="16"/>
  <c r="K25" i="16"/>
  <c r="J25" i="16"/>
  <c r="H25" i="16"/>
  <c r="E25" i="16"/>
  <c r="N24" i="16"/>
  <c r="K24" i="16"/>
  <c r="H24" i="16"/>
  <c r="O24" i="16" s="1"/>
  <c r="E24" i="16"/>
  <c r="J24" i="16" s="1"/>
  <c r="H23" i="16"/>
  <c r="E23" i="16"/>
  <c r="O22" i="16"/>
  <c r="H22" i="16"/>
  <c r="K22" i="16" s="1"/>
  <c r="E22" i="16"/>
  <c r="N22" i="16" s="1"/>
  <c r="H19" i="16"/>
  <c r="E19" i="16"/>
  <c r="H18" i="16"/>
  <c r="E18" i="16"/>
  <c r="N18" i="16" s="1"/>
  <c r="O17" i="16"/>
  <c r="N17" i="16"/>
  <c r="K17" i="16"/>
  <c r="H17" i="16"/>
  <c r="E17" i="16"/>
  <c r="J17" i="16" s="1"/>
  <c r="J16" i="16"/>
  <c r="H16" i="16"/>
  <c r="E16" i="16"/>
  <c r="N16" i="16" s="1"/>
  <c r="K15" i="16"/>
  <c r="J15" i="16"/>
  <c r="H15" i="16"/>
  <c r="O15" i="16" s="1"/>
  <c r="E15" i="16"/>
  <c r="N15" i="16" s="1"/>
  <c r="H14" i="16"/>
  <c r="K14" i="16" s="1"/>
  <c r="E14" i="16"/>
  <c r="N14" i="16" s="1"/>
  <c r="H13" i="16"/>
  <c r="O13" i="16" s="1"/>
  <c r="E13" i="16"/>
  <c r="J13" i="16" s="1"/>
  <c r="H11" i="16"/>
  <c r="E11" i="16"/>
  <c r="O10" i="16"/>
  <c r="H10" i="16"/>
  <c r="K10" i="16" s="1"/>
  <c r="E10" i="16"/>
  <c r="N10" i="16" s="1"/>
  <c r="H9" i="16"/>
  <c r="O9" i="16" s="1"/>
  <c r="E9" i="16"/>
  <c r="K8" i="16"/>
  <c r="J8" i="16"/>
  <c r="H8" i="16"/>
  <c r="O8" i="16" s="1"/>
  <c r="E8" i="16"/>
  <c r="N8" i="16" s="1"/>
  <c r="H33" i="15"/>
  <c r="K33" i="15" s="1"/>
  <c r="E33" i="15"/>
  <c r="N33" i="15" s="1"/>
  <c r="O32" i="15"/>
  <c r="N32" i="15"/>
  <c r="H32" i="15"/>
  <c r="K32" i="15" s="1"/>
  <c r="E32" i="15"/>
  <c r="J32" i="15" s="1"/>
  <c r="N31" i="15"/>
  <c r="J31" i="15"/>
  <c r="H31" i="15"/>
  <c r="E31" i="15"/>
  <c r="J30" i="15"/>
  <c r="H30" i="15"/>
  <c r="E30" i="15"/>
  <c r="N30" i="15" s="1"/>
  <c r="O29" i="15"/>
  <c r="H29" i="15"/>
  <c r="K29" i="15" s="1"/>
  <c r="E29" i="15"/>
  <c r="N29" i="15" s="1"/>
  <c r="O28" i="15"/>
  <c r="K28" i="15"/>
  <c r="H28" i="15"/>
  <c r="E28" i="15"/>
  <c r="J28" i="15" s="1"/>
  <c r="H26" i="15"/>
  <c r="E26" i="15"/>
  <c r="O25" i="15"/>
  <c r="K25" i="15"/>
  <c r="J25" i="15"/>
  <c r="H25" i="15"/>
  <c r="E25" i="15"/>
  <c r="N25" i="15" s="1"/>
  <c r="O24" i="15"/>
  <c r="N24" i="15"/>
  <c r="K24" i="15"/>
  <c r="H24" i="15"/>
  <c r="E24" i="15"/>
  <c r="J24" i="15" s="1"/>
  <c r="N23" i="15"/>
  <c r="K23" i="15"/>
  <c r="J23" i="15"/>
  <c r="H23" i="15"/>
  <c r="O23" i="15" s="1"/>
  <c r="E23" i="15"/>
  <c r="H22" i="15"/>
  <c r="E22" i="15"/>
  <c r="H19" i="15"/>
  <c r="E19" i="15"/>
  <c r="H18" i="15"/>
  <c r="E18" i="15"/>
  <c r="H17" i="15"/>
  <c r="K17" i="15" s="1"/>
  <c r="E17" i="15"/>
  <c r="N17" i="15" s="1"/>
  <c r="N16" i="15"/>
  <c r="H16" i="15"/>
  <c r="O16" i="15" s="1"/>
  <c r="E16" i="15"/>
  <c r="J16" i="15" s="1"/>
  <c r="K15" i="15"/>
  <c r="J15" i="15"/>
  <c r="H15" i="15"/>
  <c r="O15" i="15" s="1"/>
  <c r="E15" i="15"/>
  <c r="N15" i="15" s="1"/>
  <c r="H14" i="15"/>
  <c r="E14" i="15"/>
  <c r="H13" i="15"/>
  <c r="E13" i="15"/>
  <c r="N13" i="15" s="1"/>
  <c r="N11" i="15"/>
  <c r="H11" i="15"/>
  <c r="O11" i="15" s="1"/>
  <c r="E11" i="15"/>
  <c r="J11" i="15" s="1"/>
  <c r="H10" i="15"/>
  <c r="E10" i="15"/>
  <c r="O9" i="15"/>
  <c r="H9" i="15"/>
  <c r="K9" i="15" s="1"/>
  <c r="E9" i="15"/>
  <c r="N9" i="15" s="1"/>
  <c r="N8" i="15"/>
  <c r="H8" i="15"/>
  <c r="K8" i="15" s="1"/>
  <c r="E8" i="15"/>
  <c r="J8" i="15" s="1"/>
  <c r="H33" i="14"/>
  <c r="E33" i="14"/>
  <c r="O32" i="14"/>
  <c r="H32" i="14"/>
  <c r="K32" i="14" s="1"/>
  <c r="E32" i="14"/>
  <c r="N32" i="14" s="1"/>
  <c r="O31" i="14"/>
  <c r="N31" i="14"/>
  <c r="K31" i="14"/>
  <c r="H31" i="14"/>
  <c r="E31" i="14"/>
  <c r="J31" i="14" s="1"/>
  <c r="K30" i="14"/>
  <c r="J30" i="14"/>
  <c r="H30" i="14"/>
  <c r="O30" i="14" s="1"/>
  <c r="E30" i="14"/>
  <c r="N30" i="14" s="1"/>
  <c r="H29" i="14"/>
  <c r="E29" i="14"/>
  <c r="O28" i="14"/>
  <c r="H28" i="14"/>
  <c r="K28" i="14" s="1"/>
  <c r="E28" i="14"/>
  <c r="N28" i="14" s="1"/>
  <c r="H26" i="14"/>
  <c r="O26" i="14" s="1"/>
  <c r="E26" i="14"/>
  <c r="K25" i="14"/>
  <c r="J25" i="14"/>
  <c r="H25" i="14"/>
  <c r="O25" i="14" s="1"/>
  <c r="E25" i="14"/>
  <c r="N25" i="14" s="1"/>
  <c r="H24" i="14"/>
  <c r="K24" i="14" s="1"/>
  <c r="E24" i="14"/>
  <c r="N24" i="14" s="1"/>
  <c r="O23" i="14"/>
  <c r="K23" i="14"/>
  <c r="H23" i="14"/>
  <c r="E23" i="14"/>
  <c r="J23" i="14" s="1"/>
  <c r="N22" i="14"/>
  <c r="J22" i="14"/>
  <c r="H22" i="14"/>
  <c r="O22" i="14" s="1"/>
  <c r="E22" i="14"/>
  <c r="H19" i="14"/>
  <c r="E19" i="14"/>
  <c r="H18" i="14"/>
  <c r="E18" i="14"/>
  <c r="H17" i="14"/>
  <c r="E17" i="14"/>
  <c r="H16" i="14"/>
  <c r="K16" i="14" s="1"/>
  <c r="E16" i="14"/>
  <c r="O15" i="14"/>
  <c r="N15" i="14"/>
  <c r="K15" i="14"/>
  <c r="J15" i="14"/>
  <c r="H15" i="14"/>
  <c r="E15" i="14"/>
  <c r="H14" i="14"/>
  <c r="O14" i="14" s="1"/>
  <c r="E14" i="14"/>
  <c r="N14" i="14" s="1"/>
  <c r="H13" i="14"/>
  <c r="E13" i="14"/>
  <c r="N13" i="14" s="1"/>
  <c r="H11" i="14"/>
  <c r="O11" i="14" s="1"/>
  <c r="E11" i="14"/>
  <c r="H10" i="14"/>
  <c r="O10" i="14" s="1"/>
  <c r="E10" i="14"/>
  <c r="N10" i="14" s="1"/>
  <c r="J9" i="14"/>
  <c r="H9" i="14"/>
  <c r="E9" i="14"/>
  <c r="N9" i="14" s="1"/>
  <c r="H8" i="14"/>
  <c r="K8" i="14" s="1"/>
  <c r="E8" i="14"/>
  <c r="N33" i="13"/>
  <c r="H33" i="13"/>
  <c r="O33" i="13" s="1"/>
  <c r="E33" i="13"/>
  <c r="J33" i="13" s="1"/>
  <c r="H32" i="13"/>
  <c r="E32" i="13"/>
  <c r="N32" i="13" s="1"/>
  <c r="K31" i="13"/>
  <c r="J31" i="13"/>
  <c r="H31" i="13"/>
  <c r="O31" i="13" s="1"/>
  <c r="E31" i="13"/>
  <c r="N31" i="13" s="1"/>
  <c r="K30" i="13"/>
  <c r="J30" i="13"/>
  <c r="H30" i="13"/>
  <c r="O30" i="13" s="1"/>
  <c r="E30" i="13"/>
  <c r="N30" i="13" s="1"/>
  <c r="N29" i="13"/>
  <c r="K29" i="13"/>
  <c r="J29" i="13"/>
  <c r="H29" i="13"/>
  <c r="O29" i="13" s="1"/>
  <c r="E29" i="13"/>
  <c r="K28" i="13"/>
  <c r="J28" i="13"/>
  <c r="H28" i="13"/>
  <c r="O28" i="13" s="1"/>
  <c r="E28" i="13"/>
  <c r="N28" i="13" s="1"/>
  <c r="O26" i="13"/>
  <c r="K26" i="13"/>
  <c r="H26" i="13"/>
  <c r="E26" i="13"/>
  <c r="J26" i="13" s="1"/>
  <c r="N25" i="13"/>
  <c r="K25" i="13"/>
  <c r="J25" i="13"/>
  <c r="H25" i="13"/>
  <c r="O25" i="13" s="1"/>
  <c r="E25" i="13"/>
  <c r="H24" i="13"/>
  <c r="E24" i="13"/>
  <c r="N24" i="13" s="1"/>
  <c r="H23" i="13"/>
  <c r="K23" i="13" s="1"/>
  <c r="E23" i="13"/>
  <c r="N23" i="13" s="1"/>
  <c r="O22" i="13"/>
  <c r="N22" i="13"/>
  <c r="K22" i="13"/>
  <c r="J22" i="13"/>
  <c r="H22" i="13"/>
  <c r="E22" i="13"/>
  <c r="H19" i="13"/>
  <c r="E19" i="13"/>
  <c r="H18" i="13"/>
  <c r="E18" i="13"/>
  <c r="J18" i="13" s="1"/>
  <c r="O17" i="13"/>
  <c r="J17" i="13"/>
  <c r="H17" i="13"/>
  <c r="K17" i="13" s="1"/>
  <c r="E17" i="13"/>
  <c r="N17" i="13" s="1"/>
  <c r="K16" i="13"/>
  <c r="J16" i="13"/>
  <c r="H16" i="13"/>
  <c r="O16" i="13" s="1"/>
  <c r="E16" i="13"/>
  <c r="N16" i="13" s="1"/>
  <c r="K15" i="13"/>
  <c r="J15" i="13"/>
  <c r="H15" i="13"/>
  <c r="O15" i="13" s="1"/>
  <c r="E15" i="13"/>
  <c r="N15" i="13" s="1"/>
  <c r="O14" i="13"/>
  <c r="N14" i="13"/>
  <c r="K14" i="13"/>
  <c r="H14" i="13"/>
  <c r="E14" i="13"/>
  <c r="J14" i="13" s="1"/>
  <c r="J13" i="13"/>
  <c r="H13" i="13"/>
  <c r="O13" i="13" s="1"/>
  <c r="E13" i="13"/>
  <c r="N13" i="13" s="1"/>
  <c r="O11" i="13"/>
  <c r="J11" i="13"/>
  <c r="H11" i="13"/>
  <c r="K11" i="13" s="1"/>
  <c r="E11" i="13"/>
  <c r="N11" i="13" s="1"/>
  <c r="H10" i="13"/>
  <c r="E10" i="13"/>
  <c r="J10" i="13" s="1"/>
  <c r="H9" i="13"/>
  <c r="K9" i="13" s="1"/>
  <c r="E9" i="13"/>
  <c r="N9" i="13" s="1"/>
  <c r="N8" i="13"/>
  <c r="K8" i="13"/>
  <c r="J8" i="13"/>
  <c r="H8" i="13"/>
  <c r="O8" i="13" s="1"/>
  <c r="E8" i="13"/>
  <c r="H33" i="12"/>
  <c r="K33" i="12" s="1"/>
  <c r="E33" i="12"/>
  <c r="J33" i="12" s="1"/>
  <c r="O32" i="12"/>
  <c r="K32" i="12"/>
  <c r="H32" i="12"/>
  <c r="E32" i="12"/>
  <c r="N32" i="12" s="1"/>
  <c r="H31" i="12"/>
  <c r="O31" i="12" s="1"/>
  <c r="E31" i="12"/>
  <c r="N31" i="12" s="1"/>
  <c r="K30" i="12"/>
  <c r="J30" i="12"/>
  <c r="H30" i="12"/>
  <c r="O30" i="12" s="1"/>
  <c r="E30" i="12"/>
  <c r="N30" i="12" s="1"/>
  <c r="O29" i="12"/>
  <c r="N29" i="12"/>
  <c r="K29" i="12"/>
  <c r="H29" i="12"/>
  <c r="E29" i="12"/>
  <c r="J29" i="12" s="1"/>
  <c r="N28" i="12"/>
  <c r="J28" i="12"/>
  <c r="H28" i="12"/>
  <c r="O28" i="12" s="1"/>
  <c r="E28" i="12"/>
  <c r="O26" i="12"/>
  <c r="K26" i="12"/>
  <c r="J26" i="12"/>
  <c r="H26" i="12"/>
  <c r="E26" i="12"/>
  <c r="N26" i="12" s="1"/>
  <c r="K25" i="12"/>
  <c r="J25" i="12"/>
  <c r="H25" i="12"/>
  <c r="O25" i="12" s="1"/>
  <c r="E25" i="12"/>
  <c r="N25" i="12" s="1"/>
  <c r="H24" i="12"/>
  <c r="O24" i="12" s="1"/>
  <c r="E24" i="12"/>
  <c r="N24" i="12" s="1"/>
  <c r="O23" i="12"/>
  <c r="N23" i="12"/>
  <c r="H23" i="12"/>
  <c r="K23" i="12" s="1"/>
  <c r="E23" i="12"/>
  <c r="J23" i="12" s="1"/>
  <c r="K22" i="12"/>
  <c r="J22" i="12"/>
  <c r="H22" i="12"/>
  <c r="O22" i="12" s="1"/>
  <c r="E22" i="12"/>
  <c r="N22" i="12" s="1"/>
  <c r="H19" i="12"/>
  <c r="E19" i="12"/>
  <c r="J18" i="12"/>
  <c r="H18" i="12"/>
  <c r="O18" i="12" s="1"/>
  <c r="E18" i="12"/>
  <c r="N18" i="12" s="1"/>
  <c r="H17" i="12"/>
  <c r="O17" i="12" s="1"/>
  <c r="E17" i="12"/>
  <c r="J17" i="12" s="1"/>
  <c r="O16" i="12"/>
  <c r="N16" i="12"/>
  <c r="K16" i="12"/>
  <c r="H16" i="12"/>
  <c r="E16" i="12"/>
  <c r="J16" i="12" s="1"/>
  <c r="K15" i="12"/>
  <c r="J15" i="12"/>
  <c r="H15" i="12"/>
  <c r="O15" i="12" s="1"/>
  <c r="E15" i="12"/>
  <c r="N15" i="12" s="1"/>
  <c r="H14" i="12"/>
  <c r="O14" i="12" s="1"/>
  <c r="E14" i="12"/>
  <c r="N14" i="12" s="1"/>
  <c r="O13" i="12"/>
  <c r="H13" i="12"/>
  <c r="K13" i="12" s="1"/>
  <c r="E13" i="12"/>
  <c r="J13" i="12" s="1"/>
  <c r="H11" i="12"/>
  <c r="O11" i="12" s="1"/>
  <c r="E11" i="12"/>
  <c r="N11" i="12" s="1"/>
  <c r="O10" i="12"/>
  <c r="H10" i="12"/>
  <c r="K10" i="12" s="1"/>
  <c r="E10" i="12"/>
  <c r="N10" i="12" s="1"/>
  <c r="H9" i="12"/>
  <c r="O9" i="12" s="1"/>
  <c r="E9" i="12"/>
  <c r="J9" i="12" s="1"/>
  <c r="H8" i="12"/>
  <c r="O8" i="12" s="1"/>
  <c r="E8" i="12"/>
  <c r="N8" i="12" s="1"/>
  <c r="O33" i="11"/>
  <c r="H33" i="11"/>
  <c r="K33" i="11" s="1"/>
  <c r="E33" i="11"/>
  <c r="H32" i="11"/>
  <c r="O32" i="11" s="1"/>
  <c r="E32" i="11"/>
  <c r="J32" i="11" s="1"/>
  <c r="N31" i="11"/>
  <c r="J31" i="11"/>
  <c r="H31" i="11"/>
  <c r="K31" i="11" s="1"/>
  <c r="E31" i="11"/>
  <c r="H30" i="11"/>
  <c r="O30" i="11" s="1"/>
  <c r="E30" i="11"/>
  <c r="H29" i="11"/>
  <c r="O29" i="11" s="1"/>
  <c r="E29" i="11"/>
  <c r="N29" i="11" s="1"/>
  <c r="H28" i="11"/>
  <c r="O28" i="11" s="1"/>
  <c r="E28" i="11"/>
  <c r="J28" i="11" s="1"/>
  <c r="N26" i="11"/>
  <c r="H26" i="11"/>
  <c r="E26" i="11"/>
  <c r="J26" i="11" s="1"/>
  <c r="K25" i="11"/>
  <c r="J25" i="11"/>
  <c r="H25" i="11"/>
  <c r="O25" i="11" s="1"/>
  <c r="E25" i="11"/>
  <c r="N25" i="11" s="1"/>
  <c r="H24" i="11"/>
  <c r="K24" i="11" s="1"/>
  <c r="E24" i="11"/>
  <c r="J24" i="11" s="1"/>
  <c r="K23" i="11"/>
  <c r="H23" i="11"/>
  <c r="O23" i="11" s="1"/>
  <c r="E23" i="11"/>
  <c r="N23" i="11" s="1"/>
  <c r="K22" i="11"/>
  <c r="H22" i="11"/>
  <c r="O22" i="11" s="1"/>
  <c r="E22" i="11"/>
  <c r="N22" i="11" s="1"/>
  <c r="H19" i="11"/>
  <c r="E19" i="11"/>
  <c r="H18" i="11"/>
  <c r="O18" i="11" s="1"/>
  <c r="E18" i="11"/>
  <c r="N18" i="11" s="1"/>
  <c r="O17" i="11"/>
  <c r="K17" i="11"/>
  <c r="H17" i="11"/>
  <c r="E17" i="11"/>
  <c r="N17" i="11" s="1"/>
  <c r="H16" i="11"/>
  <c r="O16" i="11" s="1"/>
  <c r="E16" i="11"/>
  <c r="J16" i="11" s="1"/>
  <c r="K15" i="11"/>
  <c r="J15" i="11"/>
  <c r="H15" i="11"/>
  <c r="O15" i="11" s="1"/>
  <c r="E15" i="11"/>
  <c r="N15" i="11" s="1"/>
  <c r="H14" i="11"/>
  <c r="K14" i="11" s="1"/>
  <c r="E14" i="11"/>
  <c r="J14" i="11" s="1"/>
  <c r="O13" i="11"/>
  <c r="K13" i="11"/>
  <c r="H13" i="11"/>
  <c r="E13" i="11"/>
  <c r="N13" i="11" s="1"/>
  <c r="H11" i="11"/>
  <c r="K11" i="11" s="1"/>
  <c r="E11" i="11"/>
  <c r="O10" i="11"/>
  <c r="K10" i="11"/>
  <c r="H10" i="11"/>
  <c r="E10" i="11"/>
  <c r="H9" i="11"/>
  <c r="O9" i="11" s="1"/>
  <c r="E9" i="11"/>
  <c r="N9" i="11" s="1"/>
  <c r="H8" i="11"/>
  <c r="O8" i="11" s="1"/>
  <c r="E8" i="11"/>
  <c r="J8" i="11" s="1"/>
  <c r="O33" i="10"/>
  <c r="K33" i="10"/>
  <c r="H33" i="10"/>
  <c r="E33" i="10"/>
  <c r="N33" i="10" s="1"/>
  <c r="H32" i="10"/>
  <c r="O32" i="10" s="1"/>
  <c r="E32" i="10"/>
  <c r="N32" i="10" s="1"/>
  <c r="H31" i="10"/>
  <c r="E31" i="10"/>
  <c r="O30" i="10"/>
  <c r="H30" i="10"/>
  <c r="K30" i="10" s="1"/>
  <c r="E30" i="10"/>
  <c r="N30" i="10" s="1"/>
  <c r="H29" i="10"/>
  <c r="O29" i="10" s="1"/>
  <c r="E29" i="10"/>
  <c r="N29" i="10" s="1"/>
  <c r="O28" i="10"/>
  <c r="H28" i="10"/>
  <c r="K28" i="10" s="1"/>
  <c r="E28" i="10"/>
  <c r="N28" i="10" s="1"/>
  <c r="N26" i="10"/>
  <c r="J26" i="10"/>
  <c r="H26" i="10"/>
  <c r="O26" i="10" s="1"/>
  <c r="E26" i="10"/>
  <c r="K25" i="10"/>
  <c r="J25" i="10"/>
  <c r="H25" i="10"/>
  <c r="O25" i="10" s="1"/>
  <c r="E25" i="10"/>
  <c r="N25" i="10" s="1"/>
  <c r="H24" i="10"/>
  <c r="O24" i="10" s="1"/>
  <c r="E24" i="10"/>
  <c r="N24" i="10" s="1"/>
  <c r="H23" i="10"/>
  <c r="O23" i="10" s="1"/>
  <c r="E23" i="10"/>
  <c r="N22" i="10"/>
  <c r="J22" i="10"/>
  <c r="H22" i="10"/>
  <c r="O22" i="10" s="1"/>
  <c r="E22" i="10"/>
  <c r="H19" i="10"/>
  <c r="E19" i="10"/>
  <c r="H18" i="10"/>
  <c r="K18" i="10" s="1"/>
  <c r="E18" i="10"/>
  <c r="J18" i="10" s="1"/>
  <c r="O17" i="10"/>
  <c r="N17" i="10"/>
  <c r="H17" i="10"/>
  <c r="K17" i="10" s="1"/>
  <c r="E17" i="10"/>
  <c r="J17" i="10" s="1"/>
  <c r="H16" i="10"/>
  <c r="O16" i="10" s="1"/>
  <c r="E16" i="10"/>
  <c r="N16" i="10" s="1"/>
  <c r="K15" i="10"/>
  <c r="J15" i="10"/>
  <c r="H15" i="10"/>
  <c r="O15" i="10" s="1"/>
  <c r="E15" i="10"/>
  <c r="N15" i="10" s="1"/>
  <c r="O14" i="10"/>
  <c r="N14" i="10"/>
  <c r="K14" i="10"/>
  <c r="J14" i="10"/>
  <c r="H14" i="10"/>
  <c r="E14" i="10"/>
  <c r="H13" i="10"/>
  <c r="O13" i="10" s="1"/>
  <c r="E13" i="10"/>
  <c r="J13" i="10" s="1"/>
  <c r="H11" i="10"/>
  <c r="E11" i="10"/>
  <c r="H10" i="10"/>
  <c r="E10" i="10"/>
  <c r="H9" i="10"/>
  <c r="O9" i="10" s="1"/>
  <c r="E9" i="10"/>
  <c r="N9" i="10" s="1"/>
  <c r="H8" i="10"/>
  <c r="K8" i="10" s="1"/>
  <c r="E8" i="10"/>
  <c r="N8" i="10" s="1"/>
  <c r="N33" i="9"/>
  <c r="J33" i="9"/>
  <c r="H33" i="9"/>
  <c r="O33" i="9" s="1"/>
  <c r="E33" i="9"/>
  <c r="H32" i="9"/>
  <c r="O32" i="9" s="1"/>
  <c r="E32" i="9"/>
  <c r="N32" i="9" s="1"/>
  <c r="O31" i="9"/>
  <c r="H31" i="9"/>
  <c r="K31" i="9" s="1"/>
  <c r="E31" i="9"/>
  <c r="N31" i="9" s="1"/>
  <c r="O30" i="9"/>
  <c r="K30" i="9"/>
  <c r="J30" i="9"/>
  <c r="H30" i="9"/>
  <c r="E30" i="9"/>
  <c r="N30" i="9" s="1"/>
  <c r="H29" i="9"/>
  <c r="O29" i="9" s="1"/>
  <c r="E29" i="9"/>
  <c r="N29" i="9" s="1"/>
  <c r="H28" i="9"/>
  <c r="K28" i="9" s="1"/>
  <c r="E28" i="9"/>
  <c r="N28" i="9" s="1"/>
  <c r="H26" i="9"/>
  <c r="O26" i="9" s="1"/>
  <c r="E26" i="9"/>
  <c r="J26" i="9" s="1"/>
  <c r="N25" i="9"/>
  <c r="K25" i="9"/>
  <c r="J25" i="9"/>
  <c r="H25" i="9"/>
  <c r="O25" i="9" s="1"/>
  <c r="E25" i="9"/>
  <c r="H24" i="9"/>
  <c r="O24" i="9" s="1"/>
  <c r="E24" i="9"/>
  <c r="H23" i="9"/>
  <c r="O23" i="9" s="1"/>
  <c r="E23" i="9"/>
  <c r="K22" i="9"/>
  <c r="J22" i="9"/>
  <c r="H22" i="9"/>
  <c r="O22" i="9" s="1"/>
  <c r="E22" i="9"/>
  <c r="N22" i="9" s="1"/>
  <c r="H19" i="9"/>
  <c r="E19" i="9"/>
  <c r="H18" i="9"/>
  <c r="K18" i="9" s="1"/>
  <c r="E18" i="9"/>
  <c r="J18" i="9" s="1"/>
  <c r="O17" i="9"/>
  <c r="N17" i="9"/>
  <c r="K17" i="9"/>
  <c r="J17" i="9"/>
  <c r="H17" i="9"/>
  <c r="E17" i="9"/>
  <c r="H16" i="9"/>
  <c r="O16" i="9" s="1"/>
  <c r="E16" i="9"/>
  <c r="N16" i="9" s="1"/>
  <c r="K15" i="9"/>
  <c r="J15" i="9"/>
  <c r="H15" i="9"/>
  <c r="O15" i="9" s="1"/>
  <c r="E15" i="9"/>
  <c r="N15" i="9" s="1"/>
  <c r="O14" i="9"/>
  <c r="H14" i="9"/>
  <c r="K14" i="9" s="1"/>
  <c r="E14" i="9"/>
  <c r="J14" i="9" s="1"/>
  <c r="N13" i="9"/>
  <c r="K13" i="9"/>
  <c r="J13" i="9"/>
  <c r="H13" i="9"/>
  <c r="O13" i="9" s="1"/>
  <c r="E13" i="9"/>
  <c r="H11" i="9"/>
  <c r="O11" i="9" s="1"/>
  <c r="E11" i="9"/>
  <c r="N11" i="9" s="1"/>
  <c r="H10" i="9"/>
  <c r="K10" i="9" s="1"/>
  <c r="E10" i="9"/>
  <c r="J10" i="9" s="1"/>
  <c r="K9" i="9"/>
  <c r="H9" i="9"/>
  <c r="O9" i="9" s="1"/>
  <c r="E9" i="9"/>
  <c r="N9" i="9" s="1"/>
  <c r="N8" i="9"/>
  <c r="J8" i="9"/>
  <c r="H8" i="9"/>
  <c r="O8" i="9" s="1"/>
  <c r="E8" i="9"/>
  <c r="H33" i="8"/>
  <c r="K33" i="8" s="1"/>
  <c r="E33" i="8"/>
  <c r="J33" i="8" s="1"/>
  <c r="N32" i="8"/>
  <c r="J32" i="8"/>
  <c r="H32" i="8"/>
  <c r="O32" i="8" s="1"/>
  <c r="E32" i="8"/>
  <c r="N31" i="8"/>
  <c r="J31" i="8"/>
  <c r="H31" i="8"/>
  <c r="O31" i="8" s="1"/>
  <c r="E31" i="8"/>
  <c r="K30" i="8"/>
  <c r="J30" i="8"/>
  <c r="H30" i="8"/>
  <c r="O30" i="8" s="1"/>
  <c r="E30" i="8"/>
  <c r="N30" i="8" s="1"/>
  <c r="H29" i="8"/>
  <c r="K29" i="8" s="1"/>
  <c r="E29" i="8"/>
  <c r="J29" i="8" s="1"/>
  <c r="H28" i="8"/>
  <c r="O28" i="8" s="1"/>
  <c r="E28" i="8"/>
  <c r="H26" i="8"/>
  <c r="O26" i="8" s="1"/>
  <c r="E26" i="8"/>
  <c r="O25" i="8"/>
  <c r="K25" i="8"/>
  <c r="J25" i="8"/>
  <c r="H25" i="8"/>
  <c r="E25" i="8"/>
  <c r="N25" i="8" s="1"/>
  <c r="K24" i="8"/>
  <c r="J24" i="8"/>
  <c r="H24" i="8"/>
  <c r="O24" i="8" s="1"/>
  <c r="E24" i="8"/>
  <c r="N24" i="8" s="1"/>
  <c r="H23" i="8"/>
  <c r="O23" i="8" s="1"/>
  <c r="E23" i="8"/>
  <c r="J23" i="8" s="1"/>
  <c r="K22" i="8"/>
  <c r="J22" i="8"/>
  <c r="H22" i="8"/>
  <c r="O22" i="8" s="1"/>
  <c r="E22" i="8"/>
  <c r="N22" i="8" s="1"/>
  <c r="H19" i="8"/>
  <c r="E19" i="8"/>
  <c r="H18" i="8"/>
  <c r="O18" i="8" s="1"/>
  <c r="E18" i="8"/>
  <c r="H17" i="8"/>
  <c r="K17" i="8" s="1"/>
  <c r="E17" i="8"/>
  <c r="J17" i="8" s="1"/>
  <c r="O16" i="8"/>
  <c r="J16" i="8"/>
  <c r="H16" i="8"/>
  <c r="K16" i="8" s="1"/>
  <c r="E16" i="8"/>
  <c r="N16" i="8" s="1"/>
  <c r="K15" i="8"/>
  <c r="J15" i="8"/>
  <c r="H15" i="8"/>
  <c r="O15" i="8" s="1"/>
  <c r="E15" i="8"/>
  <c r="N15" i="8" s="1"/>
  <c r="H14" i="8"/>
  <c r="O14" i="8" s="1"/>
  <c r="E14" i="8"/>
  <c r="H13" i="8"/>
  <c r="K13" i="8" s="1"/>
  <c r="E13" i="8"/>
  <c r="J13" i="8" s="1"/>
  <c r="H11" i="8"/>
  <c r="O11" i="8" s="1"/>
  <c r="E11" i="8"/>
  <c r="H10" i="8"/>
  <c r="O10" i="8" s="1"/>
  <c r="E10" i="8"/>
  <c r="O9" i="8"/>
  <c r="H9" i="8"/>
  <c r="K9" i="8" s="1"/>
  <c r="E9" i="8"/>
  <c r="J9" i="8" s="1"/>
  <c r="O8" i="8"/>
  <c r="N8" i="8"/>
  <c r="K8" i="8"/>
  <c r="H8" i="8"/>
  <c r="E8" i="8"/>
  <c r="J8" i="8" s="1"/>
  <c r="O33" i="7"/>
  <c r="H33" i="7"/>
  <c r="K33" i="7" s="1"/>
  <c r="E33" i="7"/>
  <c r="O32" i="7"/>
  <c r="H32" i="7"/>
  <c r="K32" i="7" s="1"/>
  <c r="E32" i="7"/>
  <c r="J32" i="7" s="1"/>
  <c r="O31" i="7"/>
  <c r="K31" i="7"/>
  <c r="J31" i="7"/>
  <c r="H31" i="7"/>
  <c r="E31" i="7"/>
  <c r="N31" i="7" s="1"/>
  <c r="O30" i="7"/>
  <c r="N30" i="7"/>
  <c r="K30" i="7"/>
  <c r="J30" i="7"/>
  <c r="H30" i="7"/>
  <c r="E30" i="7"/>
  <c r="O29" i="7"/>
  <c r="K29" i="7"/>
  <c r="J29" i="7"/>
  <c r="H29" i="7"/>
  <c r="E29" i="7"/>
  <c r="N29" i="7" s="1"/>
  <c r="O28" i="7"/>
  <c r="H28" i="7"/>
  <c r="K28" i="7" s="1"/>
  <c r="E28" i="7"/>
  <c r="J28" i="7" s="1"/>
  <c r="O26" i="7"/>
  <c r="N26" i="7"/>
  <c r="K26" i="7"/>
  <c r="J26" i="7"/>
  <c r="H26" i="7"/>
  <c r="E26" i="7"/>
  <c r="O25" i="7"/>
  <c r="K25" i="7"/>
  <c r="J25" i="7"/>
  <c r="H25" i="7"/>
  <c r="E25" i="7"/>
  <c r="N25" i="7" s="1"/>
  <c r="O24" i="7"/>
  <c r="K24" i="7"/>
  <c r="H24" i="7"/>
  <c r="E24" i="7"/>
  <c r="J24" i="7" s="1"/>
  <c r="O23" i="7"/>
  <c r="N23" i="7"/>
  <c r="H23" i="7"/>
  <c r="K23" i="7" s="1"/>
  <c r="E23" i="7"/>
  <c r="J23" i="7" s="1"/>
  <c r="O22" i="7"/>
  <c r="N22" i="7"/>
  <c r="K22" i="7"/>
  <c r="J22" i="7"/>
  <c r="H22" i="7"/>
  <c r="E22" i="7"/>
  <c r="H19" i="7"/>
  <c r="E19" i="7"/>
  <c r="N18" i="7"/>
  <c r="J18" i="7"/>
  <c r="H18" i="7"/>
  <c r="O18" i="7" s="1"/>
  <c r="E18" i="7"/>
  <c r="H17" i="7"/>
  <c r="E17" i="7"/>
  <c r="O16" i="7"/>
  <c r="K16" i="7"/>
  <c r="J16" i="7"/>
  <c r="H16" i="7"/>
  <c r="E16" i="7"/>
  <c r="N16" i="7" s="1"/>
  <c r="K15" i="7"/>
  <c r="J15" i="7"/>
  <c r="H15" i="7"/>
  <c r="O15" i="7" s="1"/>
  <c r="E15" i="7"/>
  <c r="N15" i="7" s="1"/>
  <c r="N14" i="7"/>
  <c r="K14" i="7"/>
  <c r="J14" i="7"/>
  <c r="H14" i="7"/>
  <c r="O14" i="7" s="1"/>
  <c r="E14" i="7"/>
  <c r="H13" i="7"/>
  <c r="E13" i="7"/>
  <c r="H11" i="7"/>
  <c r="K11" i="7" s="1"/>
  <c r="E11" i="7"/>
  <c r="J11" i="7" s="1"/>
  <c r="N10" i="7"/>
  <c r="K10" i="7"/>
  <c r="J10" i="7"/>
  <c r="H10" i="7"/>
  <c r="O10" i="7" s="1"/>
  <c r="E10" i="7"/>
  <c r="H9" i="7"/>
  <c r="E9" i="7"/>
  <c r="K8" i="7"/>
  <c r="J8" i="7"/>
  <c r="H8" i="7"/>
  <c r="O8" i="7" s="1"/>
  <c r="E8" i="7"/>
  <c r="N8" i="7" s="1"/>
  <c r="K33" i="6"/>
  <c r="H33" i="6"/>
  <c r="O33" i="6" s="1"/>
  <c r="E33" i="6"/>
  <c r="N33" i="6" s="1"/>
  <c r="H32" i="6"/>
  <c r="E32" i="6"/>
  <c r="H31" i="6"/>
  <c r="E31" i="6"/>
  <c r="J31" i="6" s="1"/>
  <c r="N30" i="6"/>
  <c r="J30" i="6"/>
  <c r="H30" i="6"/>
  <c r="O30" i="6" s="1"/>
  <c r="E30" i="6"/>
  <c r="H29" i="6"/>
  <c r="O29" i="6" s="1"/>
  <c r="E29" i="6"/>
  <c r="N29" i="6" s="1"/>
  <c r="H28" i="6"/>
  <c r="E28" i="6"/>
  <c r="N26" i="6"/>
  <c r="J26" i="6"/>
  <c r="H26" i="6"/>
  <c r="O26" i="6" s="1"/>
  <c r="E26" i="6"/>
  <c r="K25" i="6"/>
  <c r="J25" i="6"/>
  <c r="H25" i="6"/>
  <c r="O25" i="6" s="1"/>
  <c r="E25" i="6"/>
  <c r="N25" i="6" s="1"/>
  <c r="H24" i="6"/>
  <c r="E24" i="6"/>
  <c r="H23" i="6"/>
  <c r="K23" i="6" s="1"/>
  <c r="E23" i="6"/>
  <c r="J23" i="6" s="1"/>
  <c r="K22" i="6"/>
  <c r="H22" i="6"/>
  <c r="O22" i="6" s="1"/>
  <c r="E22" i="6"/>
  <c r="N22" i="6" s="1"/>
  <c r="H19" i="6"/>
  <c r="E19" i="6"/>
  <c r="O18" i="6"/>
  <c r="K18" i="6"/>
  <c r="H18" i="6"/>
  <c r="E18" i="6"/>
  <c r="H17" i="6"/>
  <c r="O17" i="6" s="1"/>
  <c r="E17" i="6"/>
  <c r="N17" i="6" s="1"/>
  <c r="H16" i="6"/>
  <c r="E16" i="6"/>
  <c r="O15" i="6"/>
  <c r="K15" i="6"/>
  <c r="J15" i="6"/>
  <c r="H15" i="6"/>
  <c r="E15" i="6"/>
  <c r="N15" i="6" s="1"/>
  <c r="N14" i="6"/>
  <c r="J14" i="6"/>
  <c r="H14" i="6"/>
  <c r="O14" i="6" s="1"/>
  <c r="E14" i="6"/>
  <c r="K13" i="6"/>
  <c r="H13" i="6"/>
  <c r="O13" i="6" s="1"/>
  <c r="E13" i="6"/>
  <c r="J13" i="6" s="1"/>
  <c r="O11" i="6"/>
  <c r="H11" i="6"/>
  <c r="K11" i="6" s="1"/>
  <c r="E11" i="6"/>
  <c r="N10" i="6"/>
  <c r="J10" i="6"/>
  <c r="H10" i="6"/>
  <c r="K10" i="6" s="1"/>
  <c r="E10" i="6"/>
  <c r="N9" i="6"/>
  <c r="H9" i="6"/>
  <c r="O9" i="6" s="1"/>
  <c r="E9" i="6"/>
  <c r="J9" i="6" s="1"/>
  <c r="H8" i="6"/>
  <c r="E8" i="6"/>
  <c r="N8" i="6" s="1"/>
  <c r="O33" i="5"/>
  <c r="K33" i="5"/>
  <c r="H33" i="5"/>
  <c r="E33" i="5"/>
  <c r="J33" i="5" s="1"/>
  <c r="J32" i="5"/>
  <c r="H32" i="5"/>
  <c r="O32" i="5" s="1"/>
  <c r="E32" i="5"/>
  <c r="N32" i="5" s="1"/>
  <c r="H31" i="5"/>
  <c r="E31" i="5"/>
  <c r="N31" i="5" s="1"/>
  <c r="O30" i="5"/>
  <c r="K30" i="5"/>
  <c r="J30" i="5"/>
  <c r="H30" i="5"/>
  <c r="E30" i="5"/>
  <c r="N30" i="5" s="1"/>
  <c r="N29" i="5"/>
  <c r="J29" i="5"/>
  <c r="H29" i="5"/>
  <c r="K29" i="5" s="1"/>
  <c r="E29" i="5"/>
  <c r="J28" i="5"/>
  <c r="H28" i="5"/>
  <c r="E28" i="5"/>
  <c r="N28" i="5" s="1"/>
  <c r="H26" i="5"/>
  <c r="E26" i="5"/>
  <c r="K25" i="5"/>
  <c r="J25" i="5"/>
  <c r="H25" i="5"/>
  <c r="O25" i="5" s="1"/>
  <c r="E25" i="5"/>
  <c r="N25" i="5" s="1"/>
  <c r="N24" i="5"/>
  <c r="K24" i="5"/>
  <c r="H24" i="5"/>
  <c r="O24" i="5" s="1"/>
  <c r="E24" i="5"/>
  <c r="J24" i="5" s="1"/>
  <c r="H23" i="5"/>
  <c r="E23" i="5"/>
  <c r="N23" i="5" s="1"/>
  <c r="O22" i="5"/>
  <c r="H22" i="5"/>
  <c r="K22" i="5" s="1"/>
  <c r="E22" i="5"/>
  <c r="H19" i="5"/>
  <c r="E19" i="5"/>
  <c r="H18" i="5"/>
  <c r="K18" i="5" s="1"/>
  <c r="E18" i="5"/>
  <c r="J18" i="5" s="1"/>
  <c r="H17" i="5"/>
  <c r="O17" i="5" s="1"/>
  <c r="E17" i="5"/>
  <c r="N17" i="5" s="1"/>
  <c r="K16" i="5"/>
  <c r="H16" i="5"/>
  <c r="O16" i="5" s="1"/>
  <c r="E16" i="5"/>
  <c r="N16" i="5" s="1"/>
  <c r="K15" i="5"/>
  <c r="J15" i="5"/>
  <c r="H15" i="5"/>
  <c r="O15" i="5" s="1"/>
  <c r="E15" i="5"/>
  <c r="N15" i="5" s="1"/>
  <c r="H14" i="5"/>
  <c r="K14" i="5" s="1"/>
  <c r="E14" i="5"/>
  <c r="J14" i="5" s="1"/>
  <c r="K13" i="5"/>
  <c r="H13" i="5"/>
  <c r="O13" i="5" s="1"/>
  <c r="E13" i="5"/>
  <c r="N13" i="5" s="1"/>
  <c r="H11" i="5"/>
  <c r="E11" i="5"/>
  <c r="N11" i="5" s="1"/>
  <c r="O10" i="5"/>
  <c r="N10" i="5"/>
  <c r="H10" i="5"/>
  <c r="K10" i="5" s="1"/>
  <c r="E10" i="5"/>
  <c r="J10" i="5" s="1"/>
  <c r="O9" i="5"/>
  <c r="N9" i="5"/>
  <c r="K9" i="5"/>
  <c r="J9" i="5"/>
  <c r="H9" i="5"/>
  <c r="E9" i="5"/>
  <c r="N8" i="5"/>
  <c r="H8" i="5"/>
  <c r="O8" i="5" s="1"/>
  <c r="E8" i="5"/>
  <c r="J8" i="5" s="1"/>
  <c r="O33" i="4"/>
  <c r="H33" i="4"/>
  <c r="K33" i="4" s="1"/>
  <c r="E33" i="4"/>
  <c r="J33" i="4" s="1"/>
  <c r="J32" i="4"/>
  <c r="H32" i="4"/>
  <c r="E32" i="4"/>
  <c r="N32" i="4" s="1"/>
  <c r="H31" i="4"/>
  <c r="O31" i="4" s="1"/>
  <c r="E31" i="4"/>
  <c r="N31" i="4" s="1"/>
  <c r="K30" i="4"/>
  <c r="J30" i="4"/>
  <c r="H30" i="4"/>
  <c r="O30" i="4" s="1"/>
  <c r="E30" i="4"/>
  <c r="N30" i="4" s="1"/>
  <c r="H29" i="4"/>
  <c r="K29" i="4" s="1"/>
  <c r="E29" i="4"/>
  <c r="J29" i="4" s="1"/>
  <c r="H28" i="4"/>
  <c r="K28" i="4" s="1"/>
  <c r="E28" i="4"/>
  <c r="J28" i="4" s="1"/>
  <c r="H26" i="4"/>
  <c r="E26" i="4"/>
  <c r="N26" i="4" s="1"/>
  <c r="K25" i="4"/>
  <c r="J25" i="4"/>
  <c r="H25" i="4"/>
  <c r="O25" i="4" s="1"/>
  <c r="E25" i="4"/>
  <c r="N25" i="4" s="1"/>
  <c r="O24" i="4"/>
  <c r="N24" i="4"/>
  <c r="K24" i="4"/>
  <c r="J24" i="4"/>
  <c r="H24" i="4"/>
  <c r="E24" i="4"/>
  <c r="J23" i="4"/>
  <c r="H23" i="4"/>
  <c r="O23" i="4" s="1"/>
  <c r="E23" i="4"/>
  <c r="N23" i="4" s="1"/>
  <c r="H22" i="4"/>
  <c r="E22" i="4"/>
  <c r="N22" i="4" s="1"/>
  <c r="H19" i="4"/>
  <c r="E19" i="4"/>
  <c r="H18" i="4"/>
  <c r="E18" i="4"/>
  <c r="N18" i="4" s="1"/>
  <c r="H17" i="4"/>
  <c r="K17" i="4" s="1"/>
  <c r="E17" i="4"/>
  <c r="H16" i="4"/>
  <c r="O16" i="4" s="1"/>
  <c r="E16" i="4"/>
  <c r="N16" i="4" s="1"/>
  <c r="N15" i="4"/>
  <c r="K15" i="4"/>
  <c r="J15" i="4"/>
  <c r="H15" i="4"/>
  <c r="O15" i="4" s="1"/>
  <c r="E15" i="4"/>
  <c r="H14" i="4"/>
  <c r="E14" i="4"/>
  <c r="N14" i="4" s="1"/>
  <c r="N13" i="4"/>
  <c r="H13" i="4"/>
  <c r="K13" i="4" s="1"/>
  <c r="E13" i="4"/>
  <c r="J13" i="4" s="1"/>
  <c r="J11" i="4"/>
  <c r="H11" i="4"/>
  <c r="O11" i="4" s="1"/>
  <c r="E11" i="4"/>
  <c r="N11" i="4" s="1"/>
  <c r="H10" i="4"/>
  <c r="E10" i="4"/>
  <c r="N10" i="4" s="1"/>
  <c r="H9" i="4"/>
  <c r="K9" i="4" s="1"/>
  <c r="E9" i="4"/>
  <c r="J9" i="4" s="1"/>
  <c r="O8" i="4"/>
  <c r="N8" i="4"/>
  <c r="K8" i="4"/>
  <c r="J8" i="4"/>
  <c r="H8" i="4"/>
  <c r="E8" i="4"/>
  <c r="H33" i="3"/>
  <c r="O33" i="3" s="1"/>
  <c r="E33" i="3"/>
  <c r="N33" i="3" s="1"/>
  <c r="O32" i="3"/>
  <c r="N32" i="3"/>
  <c r="H32" i="3"/>
  <c r="K32" i="3" s="1"/>
  <c r="E32" i="3"/>
  <c r="J32" i="3" s="1"/>
  <c r="H31" i="3"/>
  <c r="E31" i="3"/>
  <c r="N31" i="3" s="1"/>
  <c r="K30" i="3"/>
  <c r="J30" i="3"/>
  <c r="H30" i="3"/>
  <c r="O30" i="3" s="1"/>
  <c r="E30" i="3"/>
  <c r="N30" i="3" s="1"/>
  <c r="K29" i="3"/>
  <c r="J29" i="3"/>
  <c r="H29" i="3"/>
  <c r="O29" i="3" s="1"/>
  <c r="E29" i="3"/>
  <c r="N29" i="3" s="1"/>
  <c r="H28" i="3"/>
  <c r="K28" i="3" s="1"/>
  <c r="E28" i="3"/>
  <c r="J28" i="3" s="1"/>
  <c r="N26" i="3"/>
  <c r="K26" i="3"/>
  <c r="H26" i="3"/>
  <c r="O26" i="3" s="1"/>
  <c r="E26" i="3"/>
  <c r="J26" i="3" s="1"/>
  <c r="K25" i="3"/>
  <c r="J25" i="3"/>
  <c r="H25" i="3"/>
  <c r="O25" i="3" s="1"/>
  <c r="E25" i="3"/>
  <c r="N25" i="3" s="1"/>
  <c r="H24" i="3"/>
  <c r="K24" i="3" s="1"/>
  <c r="E24" i="3"/>
  <c r="J24" i="3" s="1"/>
  <c r="O23" i="3"/>
  <c r="N23" i="3"/>
  <c r="K23" i="3"/>
  <c r="J23" i="3"/>
  <c r="H23" i="3"/>
  <c r="E23" i="3"/>
  <c r="K22" i="3"/>
  <c r="J22" i="3"/>
  <c r="H22" i="3"/>
  <c r="O22" i="3" s="1"/>
  <c r="E22" i="3"/>
  <c r="N22" i="3" s="1"/>
  <c r="H19" i="3"/>
  <c r="E19" i="3"/>
  <c r="H18" i="3"/>
  <c r="E18" i="3"/>
  <c r="H17" i="3"/>
  <c r="O17" i="3" s="1"/>
  <c r="E17" i="3"/>
  <c r="N17" i="3" s="1"/>
  <c r="O16" i="3"/>
  <c r="H16" i="3"/>
  <c r="K16" i="3" s="1"/>
  <c r="E16" i="3"/>
  <c r="J16" i="3" s="1"/>
  <c r="O15" i="3"/>
  <c r="N15" i="3"/>
  <c r="K15" i="3"/>
  <c r="J15" i="3"/>
  <c r="H15" i="3"/>
  <c r="E15" i="3"/>
  <c r="H14" i="3"/>
  <c r="O14" i="3" s="1"/>
  <c r="E14" i="3"/>
  <c r="N14" i="3" s="1"/>
  <c r="H13" i="3"/>
  <c r="O13" i="3" s="1"/>
  <c r="E13" i="3"/>
  <c r="N13" i="3" s="1"/>
  <c r="H11" i="3"/>
  <c r="E11" i="3"/>
  <c r="J10" i="3"/>
  <c r="H10" i="3"/>
  <c r="K10" i="3" s="1"/>
  <c r="E10" i="3"/>
  <c r="N10" i="3" s="1"/>
  <c r="J9" i="3"/>
  <c r="H9" i="3"/>
  <c r="O9" i="3" s="1"/>
  <c r="E9" i="3"/>
  <c r="N9" i="3" s="1"/>
  <c r="H8" i="3"/>
  <c r="K8" i="3" s="1"/>
  <c r="E8" i="3"/>
  <c r="J8" i="3" s="1"/>
  <c r="H33" i="2"/>
  <c r="O33" i="2" s="1"/>
  <c r="E33" i="2"/>
  <c r="N33" i="2" s="1"/>
  <c r="H32" i="2"/>
  <c r="O32" i="2" s="1"/>
  <c r="E32" i="2"/>
  <c r="N32" i="2" s="1"/>
  <c r="H31" i="2"/>
  <c r="E31" i="2"/>
  <c r="K30" i="2"/>
  <c r="J30" i="2"/>
  <c r="H30" i="2"/>
  <c r="O30" i="2" s="1"/>
  <c r="E30" i="2"/>
  <c r="N30" i="2" s="1"/>
  <c r="O29" i="2"/>
  <c r="J29" i="2"/>
  <c r="H29" i="2"/>
  <c r="K29" i="2" s="1"/>
  <c r="E29" i="2"/>
  <c r="N29" i="2" s="1"/>
  <c r="K28" i="2"/>
  <c r="J28" i="2"/>
  <c r="H28" i="2"/>
  <c r="O28" i="2" s="1"/>
  <c r="E28" i="2"/>
  <c r="N28" i="2" s="1"/>
  <c r="O26" i="2"/>
  <c r="K26" i="2"/>
  <c r="H26" i="2"/>
  <c r="E26" i="2"/>
  <c r="N26" i="2" s="1"/>
  <c r="K25" i="2"/>
  <c r="J25" i="2"/>
  <c r="H25" i="2"/>
  <c r="O25" i="2" s="1"/>
  <c r="E25" i="2"/>
  <c r="N25" i="2" s="1"/>
  <c r="H24" i="2"/>
  <c r="O24" i="2" s="1"/>
  <c r="E24" i="2"/>
  <c r="N24" i="2" s="1"/>
  <c r="O23" i="2"/>
  <c r="K23" i="2"/>
  <c r="J23" i="2"/>
  <c r="H23" i="2"/>
  <c r="E23" i="2"/>
  <c r="N23" i="2" s="1"/>
  <c r="O22" i="2"/>
  <c r="K22" i="2"/>
  <c r="J22" i="2"/>
  <c r="H22" i="2"/>
  <c r="E22" i="2"/>
  <c r="N22" i="2" s="1"/>
  <c r="H19" i="2"/>
  <c r="E19" i="2"/>
  <c r="H18" i="2"/>
  <c r="O18" i="2" s="1"/>
  <c r="E18" i="2"/>
  <c r="N18" i="2" s="1"/>
  <c r="J17" i="2"/>
  <c r="H17" i="2"/>
  <c r="K17" i="2" s="1"/>
  <c r="E17" i="2"/>
  <c r="N17" i="2" s="1"/>
  <c r="N16" i="2"/>
  <c r="K16" i="2"/>
  <c r="J16" i="2"/>
  <c r="H16" i="2"/>
  <c r="O16" i="2" s="1"/>
  <c r="E16" i="2"/>
  <c r="K15" i="2"/>
  <c r="J15" i="2"/>
  <c r="H15" i="2"/>
  <c r="O15" i="2" s="1"/>
  <c r="E15" i="2"/>
  <c r="N15" i="2" s="1"/>
  <c r="O14" i="2"/>
  <c r="H14" i="2"/>
  <c r="K14" i="2" s="1"/>
  <c r="E14" i="2"/>
  <c r="N14" i="2" s="1"/>
  <c r="H13" i="2"/>
  <c r="E13" i="2"/>
  <c r="H11" i="2"/>
  <c r="K11" i="2" s="1"/>
  <c r="E11" i="2"/>
  <c r="N11" i="2" s="1"/>
  <c r="H10" i="2"/>
  <c r="O10" i="2" s="1"/>
  <c r="E10" i="2"/>
  <c r="J10" i="2" s="1"/>
  <c r="O9" i="2"/>
  <c r="K9" i="2"/>
  <c r="H9" i="2"/>
  <c r="E9" i="2"/>
  <c r="J9" i="2" s="1"/>
  <c r="H8" i="2"/>
  <c r="O8" i="2" s="1"/>
  <c r="E8" i="2"/>
  <c r="N8" i="2" s="1"/>
  <c r="O33" i="1"/>
  <c r="K33" i="1"/>
  <c r="H33" i="1"/>
  <c r="E33" i="1"/>
  <c r="J33" i="1" s="1"/>
  <c r="H32" i="1"/>
  <c r="O32" i="1" s="1"/>
  <c r="E32" i="1"/>
  <c r="N32" i="1" s="1"/>
  <c r="K31" i="1"/>
  <c r="H31" i="1"/>
  <c r="O31" i="1" s="1"/>
  <c r="E31" i="1"/>
  <c r="N31" i="1" s="1"/>
  <c r="O30" i="1"/>
  <c r="N30" i="1"/>
  <c r="H30" i="1"/>
  <c r="K30" i="1" s="1"/>
  <c r="E30" i="1"/>
  <c r="J30" i="1" s="1"/>
  <c r="H29" i="1"/>
  <c r="O29" i="1" s="1"/>
  <c r="E29" i="1"/>
  <c r="N29" i="1" s="1"/>
  <c r="H28" i="1"/>
  <c r="O28" i="1" s="1"/>
  <c r="E28" i="1"/>
  <c r="N28" i="1" s="1"/>
  <c r="H26" i="1"/>
  <c r="K26" i="1" s="1"/>
  <c r="E26" i="1"/>
  <c r="N26" i="1" s="1"/>
  <c r="K25" i="1"/>
  <c r="J25" i="1"/>
  <c r="H25" i="1"/>
  <c r="O25" i="1" s="1"/>
  <c r="E25" i="1"/>
  <c r="N25" i="1" s="1"/>
  <c r="H24" i="1"/>
  <c r="K24" i="1" s="1"/>
  <c r="E24" i="1"/>
  <c r="N24" i="1" s="1"/>
  <c r="N23" i="1"/>
  <c r="H23" i="1"/>
  <c r="E23" i="1"/>
  <c r="J23" i="1" s="1"/>
  <c r="H22" i="1"/>
  <c r="K22" i="1" s="1"/>
  <c r="E22" i="1"/>
  <c r="N22" i="1" s="1"/>
  <c r="H19" i="1"/>
  <c r="E19" i="1"/>
  <c r="J18" i="1"/>
  <c r="H18" i="1"/>
  <c r="K18" i="1" s="1"/>
  <c r="E18" i="1"/>
  <c r="N18" i="1" s="1"/>
  <c r="H17" i="1"/>
  <c r="O17" i="1" s="1"/>
  <c r="E17" i="1"/>
  <c r="H16" i="1"/>
  <c r="K16" i="1" s="1"/>
  <c r="E16" i="1"/>
  <c r="N16" i="1" s="1"/>
  <c r="K15" i="1"/>
  <c r="J15" i="1"/>
  <c r="H15" i="1"/>
  <c r="O15" i="1" s="1"/>
  <c r="E15" i="1"/>
  <c r="N15" i="1" s="1"/>
  <c r="H14" i="1"/>
  <c r="K14" i="1" s="1"/>
  <c r="E14" i="1"/>
  <c r="J14" i="1" s="1"/>
  <c r="O13" i="1"/>
  <c r="N13" i="1"/>
  <c r="J13" i="1"/>
  <c r="H13" i="1"/>
  <c r="K13" i="1" s="1"/>
  <c r="E13" i="1"/>
  <c r="H11" i="1"/>
  <c r="O11" i="1" s="1"/>
  <c r="E11" i="1"/>
  <c r="H10" i="1"/>
  <c r="K10" i="1" s="1"/>
  <c r="E10" i="1"/>
  <c r="N10" i="1" s="1"/>
  <c r="H9" i="1"/>
  <c r="O9" i="1" s="1"/>
  <c r="E9" i="1"/>
  <c r="N9" i="1" s="1"/>
  <c r="H8" i="1"/>
  <c r="K8" i="1" s="1"/>
  <c r="E8" i="1"/>
  <c r="N8" i="1" s="1"/>
  <c r="K31" i="2" l="1"/>
  <c r="O31" i="2"/>
  <c r="O10" i="4"/>
  <c r="K10" i="4"/>
  <c r="J13" i="2"/>
  <c r="N13" i="2"/>
  <c r="J30" i="11"/>
  <c r="N30" i="11"/>
  <c r="J18" i="14"/>
  <c r="N18" i="14"/>
  <c r="O18" i="20"/>
  <c r="K18" i="20"/>
  <c r="O28" i="21"/>
  <c r="K28" i="21"/>
  <c r="J26" i="29"/>
  <c r="N26" i="29"/>
  <c r="N10" i="22"/>
  <c r="J10" i="22"/>
  <c r="J24" i="1"/>
  <c r="J32" i="1"/>
  <c r="K32" i="8"/>
  <c r="K9" i="16"/>
  <c r="J16" i="18"/>
  <c r="N16" i="18"/>
  <c r="J29" i="21"/>
  <c r="J18" i="29"/>
  <c r="N18" i="29"/>
  <c r="O24" i="1"/>
  <c r="K32" i="1"/>
  <c r="K9" i="3"/>
  <c r="J18" i="3"/>
  <c r="N18" i="3"/>
  <c r="K31" i="4"/>
  <c r="J30" i="10"/>
  <c r="J10" i="14"/>
  <c r="K18" i="16"/>
  <c r="O18" i="16"/>
  <c r="J10" i="29"/>
  <c r="N10" i="29"/>
  <c r="K18" i="3"/>
  <c r="O18" i="3"/>
  <c r="J23" i="10"/>
  <c r="N23" i="10"/>
  <c r="J13" i="11"/>
  <c r="O23" i="13"/>
  <c r="N32" i="25"/>
  <c r="J32" i="25"/>
  <c r="N29" i="28"/>
  <c r="J9" i="13"/>
  <c r="O10" i="23"/>
  <c r="O18" i="31"/>
  <c r="J16" i="4"/>
  <c r="J13" i="17"/>
  <c r="K16" i="19"/>
  <c r="O16" i="19"/>
  <c r="N23" i="21"/>
  <c r="J23" i="21"/>
  <c r="J23" i="22"/>
  <c r="J31" i="27"/>
  <c r="N13" i="28"/>
  <c r="K17" i="1"/>
  <c r="K16" i="4"/>
  <c r="J24" i="12"/>
  <c r="O10" i="13"/>
  <c r="K10" i="13"/>
  <c r="K13" i="17"/>
  <c r="K8" i="19"/>
  <c r="N17" i="19"/>
  <c r="J17" i="19"/>
  <c r="K14" i="21"/>
  <c r="K28" i="24"/>
  <c r="O26" i="16"/>
  <c r="N28" i="8"/>
  <c r="J28" i="8"/>
  <c r="O9" i="13"/>
  <c r="O29" i="22"/>
  <c r="O18" i="23"/>
  <c r="K18" i="23"/>
  <c r="O28" i="31"/>
  <c r="J10" i="1"/>
  <c r="J31" i="5"/>
  <c r="J8" i="12"/>
  <c r="N8" i="25"/>
  <c r="N9" i="4"/>
  <c r="O24" i="14"/>
  <c r="J14" i="17"/>
  <c r="N14" i="17"/>
  <c r="N11" i="11"/>
  <c r="J11" i="11"/>
  <c r="J30" i="21"/>
  <c r="N30" i="21"/>
  <c r="J26" i="23"/>
  <c r="N26" i="23"/>
  <c r="K23" i="10"/>
  <c r="K18" i="17"/>
  <c r="J16" i="1"/>
  <c r="O10" i="3"/>
  <c r="J17" i="6"/>
  <c r="K31" i="10"/>
  <c r="O31" i="10"/>
  <c r="K13" i="15"/>
  <c r="O13" i="15"/>
  <c r="O11" i="17"/>
  <c r="K17" i="23"/>
  <c r="N22" i="21"/>
  <c r="J18" i="23"/>
  <c r="N18" i="23"/>
  <c r="K23" i="28"/>
  <c r="O23" i="28"/>
  <c r="N28" i="31"/>
  <c r="J17" i="1"/>
  <c r="N17" i="1"/>
  <c r="O11" i="3"/>
  <c r="K11" i="3"/>
  <c r="O10" i="6"/>
  <c r="J31" i="2"/>
  <c r="N31" i="2"/>
  <c r="J17" i="4"/>
  <c r="N17" i="4"/>
  <c r="N9" i="25"/>
  <c r="J9" i="25"/>
  <c r="J8" i="27"/>
  <c r="N8" i="27"/>
  <c r="K32" i="5"/>
  <c r="K30" i="6"/>
  <c r="K11" i="24"/>
  <c r="K26" i="30"/>
  <c r="O26" i="30"/>
  <c r="N10" i="2"/>
  <c r="J17" i="5"/>
  <c r="N23" i="26"/>
  <c r="O11" i="7"/>
  <c r="N10" i="10"/>
  <c r="J10" i="10"/>
  <c r="O16" i="14"/>
  <c r="J26" i="14"/>
  <c r="N26" i="14"/>
  <c r="J33" i="16"/>
  <c r="N33" i="16"/>
  <c r="K30" i="18"/>
  <c r="O30" i="18"/>
  <c r="K26" i="20"/>
  <c r="O26" i="20"/>
  <c r="K16" i="29"/>
  <c r="O32" i="29"/>
  <c r="J31" i="10"/>
  <c r="N31" i="10"/>
  <c r="J11" i="3"/>
  <c r="N11" i="3"/>
  <c r="K10" i="2"/>
  <c r="N11" i="7"/>
  <c r="O23" i="18"/>
  <c r="J29" i="9"/>
  <c r="K33" i="16"/>
  <c r="O33" i="16"/>
  <c r="N9" i="20"/>
  <c r="J16" i="22"/>
  <c r="K31" i="23"/>
  <c r="O8" i="29"/>
  <c r="K13" i="2"/>
  <c r="O13" i="2"/>
  <c r="J9" i="16"/>
  <c r="N9" i="16"/>
  <c r="K32" i="4"/>
  <c r="O32" i="4"/>
  <c r="J24" i="13"/>
  <c r="K9" i="1"/>
  <c r="N10" i="23"/>
  <c r="K33" i="24"/>
  <c r="J18" i="6"/>
  <c r="N18" i="6"/>
  <c r="O17" i="8"/>
  <c r="K24" i="10"/>
  <c r="O31" i="15"/>
  <c r="K31" i="15"/>
  <c r="J11" i="1"/>
  <c r="N11" i="1"/>
  <c r="O26" i="11"/>
  <c r="K26" i="11"/>
  <c r="K9" i="19"/>
  <c r="O9" i="19"/>
  <c r="J11" i="24"/>
  <c r="N11" i="24"/>
  <c r="N11" i="8"/>
  <c r="J11" i="8"/>
  <c r="O8" i="10"/>
  <c r="O17" i="2"/>
  <c r="J10" i="4"/>
  <c r="O10" i="9"/>
  <c r="K9" i="12"/>
  <c r="K32" i="16"/>
  <c r="N23" i="18"/>
  <c r="N9" i="12"/>
  <c r="O16" i="16"/>
  <c r="K16" i="16"/>
  <c r="O16" i="20"/>
  <c r="K22" i="24"/>
  <c r="K17" i="5"/>
  <c r="K18" i="2"/>
  <c r="N24" i="3"/>
  <c r="K31" i="3"/>
  <c r="O31" i="3"/>
  <c r="K26" i="5"/>
  <c r="O26" i="5"/>
  <c r="O18" i="9"/>
  <c r="O10" i="10"/>
  <c r="K10" i="10"/>
  <c r="O8" i="14"/>
  <c r="O24" i="3"/>
  <c r="J31" i="3"/>
  <c r="O23" i="6"/>
  <c r="K31" i="6"/>
  <c r="O31" i="6"/>
  <c r="J29" i="11"/>
  <c r="J24" i="18"/>
  <c r="O14" i="24"/>
  <c r="K14" i="24"/>
  <c r="K18" i="22"/>
  <c r="K14" i="6"/>
  <c r="K9" i="17"/>
  <c r="N24" i="20"/>
  <c r="J24" i="20"/>
  <c r="N18" i="24"/>
  <c r="J18" i="24"/>
  <c r="O18" i="14"/>
  <c r="K18" i="14"/>
  <c r="O18" i="5"/>
  <c r="K30" i="11"/>
  <c r="K16" i="15"/>
  <c r="K14" i="17"/>
  <c r="O18" i="19"/>
  <c r="K18" i="19"/>
  <c r="K11" i="20"/>
  <c r="K10" i="22"/>
  <c r="O32" i="22"/>
  <c r="K32" i="22"/>
  <c r="O13" i="23"/>
  <c r="K13" i="23"/>
  <c r="K33" i="23"/>
  <c r="K9" i="25"/>
  <c r="K17" i="25"/>
  <c r="O17" i="25"/>
  <c r="O10" i="27"/>
  <c r="K18" i="27"/>
  <c r="N32" i="27"/>
  <c r="J26" i="1"/>
  <c r="J26" i="2"/>
  <c r="O17" i="4"/>
  <c r="J13" i="5"/>
  <c r="O28" i="5"/>
  <c r="K28" i="5"/>
  <c r="K26" i="6"/>
  <c r="J33" i="6"/>
  <c r="K11" i="8"/>
  <c r="K28" i="8"/>
  <c r="O33" i="8"/>
  <c r="J33" i="10"/>
  <c r="O14" i="11"/>
  <c r="J23" i="11"/>
  <c r="J32" i="12"/>
  <c r="K11" i="14"/>
  <c r="O8" i="15"/>
  <c r="K13" i="16"/>
  <c r="J28" i="16"/>
  <c r="J29" i="17"/>
  <c r="O16" i="18"/>
  <c r="K32" i="19"/>
  <c r="K8" i="21"/>
  <c r="J31" i="21"/>
  <c r="J32" i="22"/>
  <c r="J13" i="23"/>
  <c r="J28" i="23"/>
  <c r="J24" i="24"/>
  <c r="J11" i="14"/>
  <c r="N11" i="14"/>
  <c r="O22" i="31"/>
  <c r="N13" i="6"/>
  <c r="J11" i="10"/>
  <c r="N11" i="10"/>
  <c r="N13" i="16"/>
  <c r="N9" i="18"/>
  <c r="N8" i="21"/>
  <c r="N33" i="1"/>
  <c r="J32" i="2"/>
  <c r="N33" i="5"/>
  <c r="N23" i="9"/>
  <c r="J23" i="9"/>
  <c r="K11" i="10"/>
  <c r="O11" i="10"/>
  <c r="J30" i="17"/>
  <c r="N30" i="17"/>
  <c r="K24" i="21"/>
  <c r="N18" i="22"/>
  <c r="J18" i="22"/>
  <c r="J33" i="22"/>
  <c r="N33" i="22"/>
  <c r="N31" i="31"/>
  <c r="J31" i="31"/>
  <c r="O32" i="25"/>
  <c r="K32" i="25"/>
  <c r="K13" i="3"/>
  <c r="O13" i="8"/>
  <c r="J24" i="9"/>
  <c r="N24" i="9"/>
  <c r="O33" i="22"/>
  <c r="K31" i="24"/>
  <c r="J14" i="14"/>
  <c r="O23" i="17"/>
  <c r="J18" i="18"/>
  <c r="K22" i="20"/>
  <c r="K8" i="28"/>
  <c r="J16" i="28"/>
  <c r="N14" i="29"/>
  <c r="N8" i="31"/>
  <c r="O31" i="31"/>
  <c r="K8" i="5"/>
  <c r="N18" i="10"/>
  <c r="O31" i="11"/>
  <c r="N13" i="12"/>
  <c r="J32" i="13"/>
  <c r="K14" i="14"/>
  <c r="N9" i="17"/>
  <c r="N29" i="20"/>
  <c r="J17" i="21"/>
  <c r="J9" i="24"/>
  <c r="N32" i="24"/>
  <c r="J32" i="24"/>
  <c r="O28" i="25"/>
  <c r="N26" i="26"/>
  <c r="O16" i="28"/>
  <c r="N32" i="28"/>
  <c r="J32" i="31"/>
  <c r="N32" i="31"/>
  <c r="N14" i="1"/>
  <c r="K29" i="1"/>
  <c r="N28" i="3"/>
  <c r="J33" i="3"/>
  <c r="J22" i="4"/>
  <c r="O29" i="5"/>
  <c r="J29" i="6"/>
  <c r="N23" i="8"/>
  <c r="J9" i="9"/>
  <c r="N13" i="10"/>
  <c r="O18" i="10"/>
  <c r="K16" i="11"/>
  <c r="O33" i="12"/>
  <c r="K13" i="13"/>
  <c r="O33" i="15"/>
  <c r="O13" i="19"/>
  <c r="O28" i="19"/>
  <c r="O33" i="19"/>
  <c r="O29" i="20"/>
  <c r="J10" i="21"/>
  <c r="K23" i="23"/>
  <c r="K16" i="24"/>
  <c r="J22" i="25"/>
  <c r="N22" i="25"/>
  <c r="J17" i="28"/>
  <c r="N17" i="28"/>
  <c r="N24" i="31"/>
  <c r="K32" i="31"/>
  <c r="O32" i="31"/>
  <c r="O14" i="5"/>
  <c r="J26" i="18"/>
  <c r="J33" i="19"/>
  <c r="K13" i="10"/>
  <c r="O23" i="1"/>
  <c r="K23" i="1"/>
  <c r="K29" i="6"/>
  <c r="J16" i="9"/>
  <c r="J9" i="11"/>
  <c r="N16" i="11"/>
  <c r="N13" i="18"/>
  <c r="N33" i="18"/>
  <c r="K33" i="21"/>
  <c r="J13" i="25"/>
  <c r="K10" i="30"/>
  <c r="O10" i="30"/>
  <c r="N23" i="30"/>
  <c r="K11" i="23"/>
  <c r="O11" i="23"/>
  <c r="N11" i="25"/>
  <c r="J11" i="25"/>
  <c r="O18" i="25"/>
  <c r="K18" i="25"/>
  <c r="O17" i="15"/>
  <c r="K30" i="17"/>
  <c r="K32" i="21"/>
  <c r="O26" i="22"/>
  <c r="J33" i="2"/>
  <c r="O13" i="4"/>
  <c r="N28" i="4"/>
  <c r="O29" i="8"/>
  <c r="N24" i="11"/>
  <c r="O18" i="13"/>
  <c r="K18" i="13"/>
  <c r="O14" i="16"/>
  <c r="K29" i="16"/>
  <c r="J13" i="19"/>
  <c r="J29" i="1"/>
  <c r="K33" i="2"/>
  <c r="O28" i="4"/>
  <c r="J22" i="6"/>
  <c r="K24" i="9"/>
  <c r="O24" i="11"/>
  <c r="N29" i="16"/>
  <c r="N13" i="22"/>
  <c r="J8" i="1"/>
  <c r="O14" i="1"/>
  <c r="O8" i="1"/>
  <c r="N9" i="2"/>
  <c r="N8" i="3"/>
  <c r="O29" i="4"/>
  <c r="K9" i="6"/>
  <c r="J10" i="11"/>
  <c r="N10" i="11"/>
  <c r="N33" i="11"/>
  <c r="J33" i="11"/>
  <c r="N23" i="14"/>
  <c r="K11" i="15"/>
  <c r="N28" i="15"/>
  <c r="N10" i="17"/>
  <c r="O13" i="18"/>
  <c r="O33" i="18"/>
  <c r="J10" i="24"/>
  <c r="K14" i="27"/>
  <c r="N9" i="28"/>
  <c r="N33" i="28"/>
  <c r="O10" i="18"/>
  <c r="K26" i="23"/>
  <c r="O32" i="28"/>
  <c r="O13" i="29"/>
  <c r="J26" i="5"/>
  <c r="N26" i="5"/>
  <c r="O31" i="5"/>
  <c r="K31" i="5"/>
  <c r="J11" i="6"/>
  <c r="N11" i="6"/>
  <c r="O16" i="6"/>
  <c r="K16" i="6"/>
  <c r="O13" i="7"/>
  <c r="K13" i="7"/>
  <c r="N33" i="7"/>
  <c r="J33" i="7"/>
  <c r="O22" i="4"/>
  <c r="K22" i="4"/>
  <c r="N24" i="6"/>
  <c r="J24" i="6"/>
  <c r="N17" i="7"/>
  <c r="J17" i="7"/>
  <c r="N10" i="8"/>
  <c r="J10" i="8"/>
  <c r="N14" i="8"/>
  <c r="J14" i="8"/>
  <c r="N18" i="8"/>
  <c r="J18" i="8"/>
  <c r="O24" i="6"/>
  <c r="K24" i="6"/>
  <c r="O17" i="7"/>
  <c r="K17" i="7"/>
  <c r="O10" i="1"/>
  <c r="J22" i="1"/>
  <c r="O26" i="1"/>
  <c r="J28" i="1"/>
  <c r="J8" i="2"/>
  <c r="J18" i="2"/>
  <c r="J24" i="2"/>
  <c r="J14" i="3"/>
  <c r="J17" i="3"/>
  <c r="O14" i="4"/>
  <c r="K14" i="4"/>
  <c r="O23" i="5"/>
  <c r="K23" i="5"/>
  <c r="O8" i="6"/>
  <c r="K8" i="6"/>
  <c r="N28" i="6"/>
  <c r="J28" i="6"/>
  <c r="N32" i="6"/>
  <c r="J32" i="6"/>
  <c r="J9" i="1"/>
  <c r="O16" i="1"/>
  <c r="K28" i="1"/>
  <c r="J31" i="1"/>
  <c r="K8" i="2"/>
  <c r="J11" i="2"/>
  <c r="J14" i="2"/>
  <c r="K24" i="2"/>
  <c r="K14" i="3"/>
  <c r="K17" i="3"/>
  <c r="J14" i="4"/>
  <c r="N29" i="4"/>
  <c r="J31" i="4"/>
  <c r="N14" i="5"/>
  <c r="J16" i="5"/>
  <c r="J23" i="5"/>
  <c r="J8" i="6"/>
  <c r="K17" i="6"/>
  <c r="O28" i="6"/>
  <c r="K28" i="6"/>
  <c r="O32" i="6"/>
  <c r="K32" i="6"/>
  <c r="O18" i="4"/>
  <c r="K18" i="4"/>
  <c r="O26" i="4"/>
  <c r="K26" i="4"/>
  <c r="O11" i="5"/>
  <c r="K11" i="5"/>
  <c r="N9" i="7"/>
  <c r="J9" i="7"/>
  <c r="O11" i="2"/>
  <c r="K32" i="2"/>
  <c r="O8" i="3"/>
  <c r="O28" i="3"/>
  <c r="K33" i="3"/>
  <c r="O9" i="4"/>
  <c r="K11" i="4"/>
  <c r="J18" i="4"/>
  <c r="K23" i="4"/>
  <c r="J26" i="4"/>
  <c r="J11" i="5"/>
  <c r="O9" i="7"/>
  <c r="K9" i="7"/>
  <c r="K18" i="7"/>
  <c r="N26" i="8"/>
  <c r="J26" i="8"/>
  <c r="O22" i="1"/>
  <c r="K11" i="1"/>
  <c r="O18" i="1"/>
  <c r="J13" i="3"/>
  <c r="N16" i="3"/>
  <c r="N33" i="4"/>
  <c r="N18" i="5"/>
  <c r="J22" i="5"/>
  <c r="N22" i="5"/>
  <c r="N16" i="6"/>
  <c r="J16" i="6"/>
  <c r="N13" i="7"/>
  <c r="J13" i="7"/>
  <c r="N23" i="6"/>
  <c r="N31" i="6"/>
  <c r="N24" i="7"/>
  <c r="N28" i="7"/>
  <c r="N32" i="7"/>
  <c r="N9" i="8"/>
  <c r="N13" i="8"/>
  <c r="N17" i="8"/>
  <c r="N29" i="8"/>
  <c r="N33" i="8"/>
  <c r="N10" i="9"/>
  <c r="N14" i="9"/>
  <c r="O28" i="9"/>
  <c r="O11" i="11"/>
  <c r="N14" i="11"/>
  <c r="O32" i="13"/>
  <c r="K32" i="13"/>
  <c r="N16" i="14"/>
  <c r="J16" i="14"/>
  <c r="O29" i="14"/>
  <c r="K29" i="14"/>
  <c r="O26" i="15"/>
  <c r="K26" i="15"/>
  <c r="O11" i="16"/>
  <c r="K11" i="16"/>
  <c r="O23" i="16"/>
  <c r="K23" i="16"/>
  <c r="O28" i="17"/>
  <c r="K28" i="17"/>
  <c r="O24" i="13"/>
  <c r="K24" i="13"/>
  <c r="O9" i="14"/>
  <c r="K9" i="14"/>
  <c r="N31" i="16"/>
  <c r="J31" i="16"/>
  <c r="K23" i="8"/>
  <c r="K31" i="8"/>
  <c r="K8" i="9"/>
  <c r="K16" i="9"/>
  <c r="K23" i="9"/>
  <c r="K26" i="9"/>
  <c r="K33" i="9"/>
  <c r="J9" i="10"/>
  <c r="J16" i="10"/>
  <c r="K26" i="10"/>
  <c r="J29" i="10"/>
  <c r="K9" i="11"/>
  <c r="J22" i="11"/>
  <c r="K29" i="11"/>
  <c r="K32" i="11"/>
  <c r="J11" i="12"/>
  <c r="K18" i="12"/>
  <c r="J31" i="12"/>
  <c r="O13" i="14"/>
  <c r="K13" i="14"/>
  <c r="N17" i="14"/>
  <c r="J17" i="14"/>
  <c r="K22" i="14"/>
  <c r="O31" i="16"/>
  <c r="K31" i="16"/>
  <c r="J11" i="9"/>
  <c r="N26" i="9"/>
  <c r="K29" i="9"/>
  <c r="J32" i="9"/>
  <c r="K9" i="10"/>
  <c r="K16" i="10"/>
  <c r="K29" i="10"/>
  <c r="J32" i="10"/>
  <c r="J18" i="11"/>
  <c r="N32" i="11"/>
  <c r="K8" i="12"/>
  <c r="K11" i="12"/>
  <c r="J14" i="12"/>
  <c r="K28" i="12"/>
  <c r="K31" i="12"/>
  <c r="N10" i="13"/>
  <c r="N26" i="13"/>
  <c r="J13" i="14"/>
  <c r="O17" i="14"/>
  <c r="K17" i="14"/>
  <c r="K26" i="14"/>
  <c r="N18" i="15"/>
  <c r="J18" i="15"/>
  <c r="O8" i="17"/>
  <c r="K8" i="17"/>
  <c r="K10" i="8"/>
  <c r="K14" i="8"/>
  <c r="K18" i="8"/>
  <c r="K26" i="8"/>
  <c r="K11" i="9"/>
  <c r="J28" i="9"/>
  <c r="K32" i="9"/>
  <c r="K22" i="10"/>
  <c r="K32" i="10"/>
  <c r="K8" i="11"/>
  <c r="K18" i="11"/>
  <c r="K28" i="11"/>
  <c r="K14" i="12"/>
  <c r="K17" i="12"/>
  <c r="K24" i="12"/>
  <c r="N18" i="13"/>
  <c r="K33" i="13"/>
  <c r="N8" i="14"/>
  <c r="J8" i="14"/>
  <c r="N10" i="15"/>
  <c r="J10" i="15"/>
  <c r="N14" i="15"/>
  <c r="J14" i="15"/>
  <c r="O18" i="15"/>
  <c r="K18" i="15"/>
  <c r="J8" i="10"/>
  <c r="J28" i="10"/>
  <c r="N8" i="11"/>
  <c r="N28" i="11"/>
  <c r="J10" i="12"/>
  <c r="N17" i="12"/>
  <c r="J23" i="13"/>
  <c r="K10" i="14"/>
  <c r="N33" i="14"/>
  <c r="J33" i="14"/>
  <c r="O10" i="15"/>
  <c r="K10" i="15"/>
  <c r="O14" i="15"/>
  <c r="K14" i="15"/>
  <c r="N22" i="15"/>
  <c r="J22" i="15"/>
  <c r="O16" i="17"/>
  <c r="K16" i="17"/>
  <c r="N18" i="9"/>
  <c r="J31" i="9"/>
  <c r="J24" i="10"/>
  <c r="J17" i="11"/>
  <c r="N33" i="12"/>
  <c r="N29" i="14"/>
  <c r="J29" i="14"/>
  <c r="O33" i="14"/>
  <c r="K33" i="14"/>
  <c r="O22" i="15"/>
  <c r="K22" i="15"/>
  <c r="N26" i="15"/>
  <c r="J26" i="15"/>
  <c r="O30" i="15"/>
  <c r="K30" i="15"/>
  <c r="N11" i="16"/>
  <c r="J11" i="16"/>
  <c r="N23" i="16"/>
  <c r="J23" i="16"/>
  <c r="O24" i="17"/>
  <c r="K24" i="17"/>
  <c r="O32" i="17"/>
  <c r="K32" i="17"/>
  <c r="O11" i="18"/>
  <c r="K11" i="18"/>
  <c r="O23" i="22"/>
  <c r="K23" i="22"/>
  <c r="O16" i="23"/>
  <c r="K16" i="23"/>
  <c r="O9" i="24"/>
  <c r="K9" i="24"/>
  <c r="K31" i="20"/>
  <c r="O13" i="24"/>
  <c r="K13" i="24"/>
  <c r="J8" i="17"/>
  <c r="J16" i="17"/>
  <c r="J24" i="17"/>
  <c r="J28" i="17"/>
  <c r="J11" i="18"/>
  <c r="K18" i="18"/>
  <c r="K11" i="19"/>
  <c r="K14" i="19"/>
  <c r="K24" i="19"/>
  <c r="K31" i="19"/>
  <c r="N11" i="20"/>
  <c r="K14" i="20"/>
  <c r="J17" i="20"/>
  <c r="K24" i="20"/>
  <c r="N31" i="20"/>
  <c r="K10" i="21"/>
  <c r="K17" i="21"/>
  <c r="N24" i="21"/>
  <c r="O26" i="21"/>
  <c r="K26" i="21"/>
  <c r="O31" i="22"/>
  <c r="K31" i="22"/>
  <c r="O24" i="23"/>
  <c r="K24" i="23"/>
  <c r="O17" i="24"/>
  <c r="K17" i="24"/>
  <c r="N32" i="17"/>
  <c r="N14" i="19"/>
  <c r="K17" i="19"/>
  <c r="J13" i="20"/>
  <c r="K17" i="20"/>
  <c r="J33" i="20"/>
  <c r="J13" i="21"/>
  <c r="J26" i="21"/>
  <c r="K31" i="21"/>
  <c r="J14" i="22"/>
  <c r="N17" i="22"/>
  <c r="J22" i="22"/>
  <c r="J31" i="22"/>
  <c r="J24" i="14"/>
  <c r="J28" i="14"/>
  <c r="J32" i="14"/>
  <c r="J9" i="15"/>
  <c r="J13" i="15"/>
  <c r="J17" i="15"/>
  <c r="J29" i="15"/>
  <c r="J33" i="15"/>
  <c r="J10" i="16"/>
  <c r="J14" i="16"/>
  <c r="J18" i="16"/>
  <c r="J22" i="16"/>
  <c r="J26" i="16"/>
  <c r="J11" i="17"/>
  <c r="J23" i="17"/>
  <c r="J31" i="17"/>
  <c r="K17" i="18"/>
  <c r="K10" i="19"/>
  <c r="J16" i="19"/>
  <c r="K10" i="20"/>
  <c r="K13" i="20"/>
  <c r="K23" i="20"/>
  <c r="K33" i="20"/>
  <c r="J9" i="21"/>
  <c r="K13" i="21"/>
  <c r="K16" i="21"/>
  <c r="K23" i="21"/>
  <c r="J33" i="21"/>
  <c r="N9" i="22"/>
  <c r="O11" i="22"/>
  <c r="K11" i="22"/>
  <c r="O8" i="23"/>
  <c r="K8" i="23"/>
  <c r="O28" i="23"/>
  <c r="K28" i="23"/>
  <c r="J10" i="18"/>
  <c r="N17" i="18"/>
  <c r="J30" i="18"/>
  <c r="N10" i="19"/>
  <c r="J16" i="20"/>
  <c r="N23" i="20"/>
  <c r="K9" i="21"/>
  <c r="N16" i="21"/>
  <c r="N28" i="21"/>
  <c r="O30" i="21"/>
  <c r="K30" i="21"/>
  <c r="J11" i="22"/>
  <c r="K24" i="22"/>
  <c r="N26" i="22"/>
  <c r="J26" i="22"/>
  <c r="N26" i="19"/>
  <c r="J32" i="20"/>
  <c r="K16" i="22"/>
  <c r="N30" i="22"/>
  <c r="J30" i="22"/>
  <c r="O32" i="23"/>
  <c r="K32" i="23"/>
  <c r="K26" i="25"/>
  <c r="O26" i="25"/>
  <c r="N17" i="26"/>
  <c r="J17" i="26"/>
  <c r="N31" i="28"/>
  <c r="J31" i="28"/>
  <c r="N8" i="29"/>
  <c r="J8" i="29"/>
  <c r="N23" i="25"/>
  <c r="J23" i="25"/>
  <c r="N32" i="29"/>
  <c r="J32" i="29"/>
  <c r="N22" i="31"/>
  <c r="J22" i="31"/>
  <c r="N30" i="31"/>
  <c r="J30" i="31"/>
  <c r="N26" i="31"/>
  <c r="J26" i="31"/>
  <c r="J13" i="24"/>
  <c r="K24" i="24"/>
  <c r="K10" i="25"/>
  <c r="J16" i="25"/>
  <c r="K23" i="25"/>
  <c r="N26" i="27"/>
  <c r="J26" i="27"/>
  <c r="N17" i="24"/>
  <c r="J23" i="24"/>
  <c r="N10" i="25"/>
  <c r="K13" i="25"/>
  <c r="K16" i="25"/>
  <c r="N31" i="25"/>
  <c r="J31" i="25"/>
  <c r="N11" i="28"/>
  <c r="J11" i="28"/>
  <c r="N13" i="30"/>
  <c r="J13" i="30"/>
  <c r="J11" i="23"/>
  <c r="J23" i="23"/>
  <c r="J31" i="23"/>
  <c r="J8" i="24"/>
  <c r="J16" i="24"/>
  <c r="K23" i="24"/>
  <c r="O9" i="27"/>
  <c r="K9" i="27"/>
  <c r="O17" i="27"/>
  <c r="K17" i="27"/>
  <c r="N23" i="28"/>
  <c r="J23" i="28"/>
  <c r="J26" i="24"/>
  <c r="N33" i="24"/>
  <c r="J24" i="25"/>
  <c r="K31" i="25"/>
  <c r="J13" i="26"/>
  <c r="N10" i="27"/>
  <c r="J10" i="27"/>
  <c r="O13" i="27"/>
  <c r="K13" i="27"/>
  <c r="N18" i="27"/>
  <c r="J18" i="27"/>
  <c r="N10" i="31"/>
  <c r="J10" i="31"/>
  <c r="N18" i="31"/>
  <c r="J18" i="31"/>
  <c r="J22" i="24"/>
  <c r="K22" i="25"/>
  <c r="O22" i="25"/>
  <c r="N33" i="26"/>
  <c r="J33" i="26"/>
  <c r="N14" i="27"/>
  <c r="J14" i="27"/>
  <c r="N16" i="29"/>
  <c r="J16" i="29"/>
  <c r="N24" i="29"/>
  <c r="J24" i="29"/>
  <c r="N17" i="30"/>
  <c r="J17" i="30"/>
  <c r="N33" i="30"/>
  <c r="J33" i="30"/>
  <c r="N14" i="31"/>
  <c r="J14" i="31"/>
  <c r="O11" i="26"/>
  <c r="O8" i="27"/>
  <c r="O16" i="27"/>
  <c r="O24" i="27"/>
  <c r="O32" i="27"/>
  <c r="O9" i="28"/>
  <c r="O13" i="28"/>
  <c r="O17" i="28"/>
  <c r="O29" i="28"/>
  <c r="O33" i="28"/>
  <c r="O10" i="29"/>
  <c r="O14" i="29"/>
  <c r="O18" i="29"/>
  <c r="O26" i="29"/>
  <c r="O11" i="30"/>
  <c r="O8" i="31"/>
  <c r="O16" i="31"/>
  <c r="O24" i="31"/>
  <c r="J24" i="26"/>
  <c r="J32" i="26"/>
  <c r="J9" i="27"/>
  <c r="J13" i="27"/>
  <c r="J17" i="27"/>
  <c r="J29" i="27"/>
  <c r="J33" i="27"/>
  <c r="J10" i="28"/>
  <c r="J14" i="28"/>
  <c r="J18" i="28"/>
  <c r="J26" i="28"/>
  <c r="J11" i="29"/>
  <c r="J23" i="29"/>
  <c r="J31" i="29"/>
  <c r="J24" i="30"/>
  <c r="J32" i="30"/>
  <c r="J9" i="31"/>
  <c r="J13" i="31"/>
  <c r="J17" i="31"/>
  <c r="J29" i="31"/>
  <c r="J33" i="31"/>
  <c r="K29" i="27"/>
  <c r="K33" i="27"/>
  <c r="K10" i="28"/>
  <c r="K14" i="28"/>
  <c r="K18" i="28"/>
  <c r="K26" i="28"/>
  <c r="K11" i="29"/>
  <c r="K23" i="29"/>
  <c r="K31" i="29"/>
  <c r="K24" i="30"/>
  <c r="K32" i="30"/>
  <c r="K9" i="31"/>
  <c r="K13" i="31"/>
  <c r="K17" i="31"/>
  <c r="K29" i="31"/>
  <c r="K33" i="31"/>
</calcChain>
</file>

<file path=xl/sharedStrings.xml><?xml version="1.0" encoding="utf-8"?>
<sst xmlns="http://schemas.openxmlformats.org/spreadsheetml/2006/main" count="2976" uniqueCount="78">
  <si>
    <t/>
  </si>
  <si>
    <t/>
  </si>
  <si>
    <t>Western Cape: Cape Town (CPT)</t>
  </si>
  <si>
    <t>STATEMENT OF CAPITAL AND OPERATING EXPENDITURE FOR 2025/26</t>
  </si>
  <si>
    <t>Changes to baseline</t>
  </si>
  <si>
    <t>2025/26</t>
  </si>
  <si>
    <t>2026/27</t>
  </si>
  <si>
    <t>2027/28</t>
  </si>
  <si>
    <t>% change to baseline</t>
  </si>
  <si>
    <t>% share of total change to baseline</t>
  </si>
  <si>
    <t>R thousands</t>
  </si>
  <si>
    <t>2024/25 Medium term estimates (1)</t>
  </si>
  <si>
    <t>2025/26 Draft Medium term estimates (2)</t>
  </si>
  <si>
    <t>2024/25 Medium term estimates (3)</t>
  </si>
  <si>
    <t>2025/26 Draft Medium term estimates (4)</t>
  </si>
  <si>
    <t>2025/26 Draft Medium term estimates (5)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</si>
  <si>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</si>
  <si>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</si>
  <si>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</si>
  <si>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</si>
  <si>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</si>
  <si>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</si>
  <si>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</si>
  <si>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</si>
  <si>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</si>
  <si>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</si>
  <si>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</si>
  <si>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</si>
  <si>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</si>
  <si>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</si>
  <si>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</si>
  <si>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</si>
  <si>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</si>
  <si>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</si>
  <si>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</si>
  <si>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</si>
  <si>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</si>
  <si>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</si>
  <si>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</si>
  <si>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Other</t>
  </si>
  <si>
    <t>Total expenditure</t>
  </si>
  <si>
    <t>(1) Adopted budget informed by MSCOA 2024/25, projection for 2025/26</t>
  </si>
  <si>
    <t>(2) Adopted   budget informed by MSCOA 2025/26</t>
  </si>
  <si>
    <t>(3) Adopted budget informed by MSCOA 2024/25, projection for 2026/27</t>
  </si>
  <si>
    <t>(4) Adopted budget informed by MSCOA 2025/26, projection for 2026/27</t>
  </si>
  <si>
    <t>(5) Adopted budget informed by MSCOA 2025/26, projection for 2027/28</t>
  </si>
  <si>
    <t>Western Cape: Matzikama (WC011)</t>
  </si>
  <si>
    <t>Western Cape: Cederberg (WC012)</t>
  </si>
  <si>
    <t>Western Cape: Bergrivier (WC013)</t>
  </si>
  <si>
    <t>Western Cape: Saldanha Bay (WC014)</t>
  </si>
  <si>
    <t>Western Cape: Swartland (WC015)</t>
  </si>
  <si>
    <t>Western Cape: West Coast (DC1)</t>
  </si>
  <si>
    <t>Western Cape: Witzenberg (WC022)</t>
  </si>
  <si>
    <t>Western Cape: Drakenstein (WC023)</t>
  </si>
  <si>
    <t>Western Cape: Stellenbosch (WC024)</t>
  </si>
  <si>
    <t>Western Cape: Breede Valley (WC025)</t>
  </si>
  <si>
    <t>Western Cape: Langeberg (WC026)</t>
  </si>
  <si>
    <t>Western Cape: Cape Winelands DM (DC2)</t>
  </si>
  <si>
    <t>Western Cape: Theewaterskloof (WC031)</t>
  </si>
  <si>
    <t>Western Cape: Overstrand (WC032)</t>
  </si>
  <si>
    <t>Western Cape: Cape Agulhas (WC033)</t>
  </si>
  <si>
    <t>Western Cape: Swellendam (WC034)</t>
  </si>
  <si>
    <t>Western Cape: Overberg (DC3)</t>
  </si>
  <si>
    <t>Western Cape: Kannaland (WC041)</t>
  </si>
  <si>
    <t>Western Cape: Hessequa (WC042)</t>
  </si>
  <si>
    <t>Western Cape: Mossel Bay (WC043)</t>
  </si>
  <si>
    <t>Western Cape: George (WC044)</t>
  </si>
  <si>
    <t>Western Cape: Oudtshoorn (WC045)</t>
  </si>
  <si>
    <t>Western Cape: Bitou (WC047)</t>
  </si>
  <si>
    <t>Western Cape: Knysna (WC048)</t>
  </si>
  <si>
    <t>Western Cape: Garden Route (DC4)</t>
  </si>
  <si>
    <t>Western Cape: Laingsburg (WC051)</t>
  </si>
  <si>
    <t>Western Cape: Prince Albert (WC052)</t>
  </si>
  <si>
    <t>Western Cape: Beaufort West (WC053)</t>
  </si>
  <si>
    <t>Western Cape: Central Karoo (DC5)</t>
  </si>
  <si>
    <t>Summary</t>
  </si>
  <si>
    <t>2024/25 Medium term estimates</t>
  </si>
  <si>
    <t>2025/26 Draft Medium term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</si>
</sst>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#;\-#,###;"/>
    <numFmt numFmtId="165" formatCode="_ * #,##0_ ;_ * \-#,##0_ ;_ * &quot;-&quot;_ ;_ @_ "/>
    <numFmt numFmtId="166" formatCode="0.0%;_(* &quot;–&quot;_)"/>
    <numFmt numFmtId="167" formatCode="0.0\%;\(0.0\%\);_(* &quot;–&quot;_)"/>
    <numFmt numFmtId="168" formatCode="0.0\%;\(0.0\%\);_(* &quot;–&quot;_)\%"/>
    <numFmt numFmtId="169" formatCode="_(* #,##0,_);_(* \(#,##0,\);_(* &quot;- &quot;?_);_(@_)"/>
  </numFmts>
  <fonts count="18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2"/>
      <color indexed="8"/>
      <name val="ARIAL NARROW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</font>
    <font>
      <b/>
      <i/>
      <sz val="8"/>
      <color indexed="8"/>
      <name val="Arial"/>
      <family val="2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sz val="10"/>
      <color indexed="8"/>
      <name val="ARIAL NARROW"/>
    </font>
    <font>
      <i/>
      <sz val="8"/>
      <color indexed="8"/>
      <name val="Arial"/>
      <family val="2"/>
    </font>
    <font>
      <b/>
      <sz val="8"/>
      <color indexed="8"/>
      <name val="ARIAL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Continuous" vertical="top" wrapText="1"/>
    </xf>
    <xf numFmtId="0" fontId="6" fillId="0" borderId="12" xfId="0" applyFont="1" applyBorder="1" applyAlignment="1">
      <alignment horizontal="centerContinuous" vertical="top" wrapText="1"/>
    </xf>
    <xf numFmtId="0" fontId="6" fillId="0" borderId="13" xfId="0" applyFont="1" applyBorder="1" applyAlignment="1">
      <alignment horizontal="centerContinuous" vertical="top" wrapText="1"/>
    </xf>
    <xf numFmtId="0" fontId="8" fillId="0" borderId="11" xfId="0" applyFont="1" applyBorder="1" applyAlignment="1">
      <alignment horizontal="centerContinuous" vertical="top" wrapText="1"/>
    </xf>
    <xf numFmtId="0" fontId="8" fillId="0" borderId="12" xfId="0" applyFont="1" applyBorder="1" applyAlignment="1">
      <alignment horizontal="centerContinuous" vertical="top" wrapText="1"/>
    </xf>
    <xf numFmtId="0" fontId="8" fillId="0" borderId="13" xfId="0" applyFont="1" applyBorder="1" applyAlignment="1">
      <alignment horizontal="centerContinuous" vertical="top" wrapText="1"/>
    </xf>
    <xf numFmtId="0" fontId="9" fillId="0" borderId="11" xfId="0" applyFont="1" applyBorder="1" applyAlignment="1">
      <alignment horizontal="centerContinuous" vertical="top" wrapText="1"/>
    </xf>
    <xf numFmtId="0" fontId="7" fillId="0" borderId="11" xfId="0" applyFont="1" applyBorder="1" applyAlignment="1">
      <alignment horizontal="centerContinuous" vertical="top" wrapText="1"/>
    </xf>
    <xf numFmtId="0" fontId="6" fillId="0" borderId="14" xfId="0" applyFont="1" applyBorder="1" applyAlignment="1">
      <alignment horizontal="centerContinuous" vertical="top"/>
    </xf>
    <xf numFmtId="0" fontId="8" fillId="0" borderId="15" xfId="0" applyFont="1" applyBorder="1" applyAlignment="1">
      <alignment horizontal="centerContinuous" vertical="top"/>
    </xf>
    <xf numFmtId="0" fontId="8" fillId="0" borderId="14" xfId="0" applyFont="1" applyBorder="1" applyAlignment="1">
      <alignment horizontal="centerContinuous" vertical="top"/>
    </xf>
    <xf numFmtId="0" fontId="10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66" fontId="12" fillId="0" borderId="16" xfId="0" applyNumberFormat="1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center" vertical="center" wrapText="1"/>
    </xf>
    <xf numFmtId="166" fontId="1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" xfId="0" applyBorder="1"/>
    <xf numFmtId="0" fontId="0" fillId="0" borderId="19" xfId="0" applyBorder="1"/>
    <xf numFmtId="164" fontId="4" fillId="0" borderId="0" xfId="0" applyNumberFormat="1" applyFont="1" applyAlignment="1">
      <alignment horizontal="right" wrapText="1"/>
    </xf>
    <xf numFmtId="165" fontId="5" fillId="0" borderId="20" xfId="0" applyNumberFormat="1" applyFont="1" applyBorder="1" applyAlignment="1">
      <alignment horizontal="left" vertical="center" indent="1"/>
    </xf>
    <xf numFmtId="167" fontId="13" fillId="0" borderId="21" xfId="1" applyNumberFormat="1" applyFont="1" applyFill="1" applyBorder="1" applyAlignment="1" applyProtection="1">
      <alignment horizontal="center" vertical="center"/>
    </xf>
    <xf numFmtId="167" fontId="13" fillId="0" borderId="1" xfId="0" applyNumberFormat="1" applyFont="1" applyBorder="1"/>
    <xf numFmtId="167" fontId="13" fillId="0" borderId="19" xfId="0" applyNumberFormat="1" applyFont="1" applyBorder="1"/>
    <xf numFmtId="164" fontId="14" fillId="0" borderId="0" xfId="0" applyNumberFormat="1" applyFont="1" applyAlignment="1">
      <alignment horizontal="right" wrapText="1"/>
    </xf>
    <xf numFmtId="49" fontId="6" fillId="0" borderId="22" xfId="0" applyNumberFormat="1" applyFont="1" applyBorder="1" applyAlignment="1">
      <alignment vertical="center"/>
    </xf>
    <xf numFmtId="167" fontId="10" fillId="0" borderId="23" xfId="1" applyNumberFormat="1" applyFont="1" applyFill="1" applyBorder="1" applyAlignment="1" applyProtection="1">
      <alignment horizontal="center" vertical="center"/>
    </xf>
    <xf numFmtId="167" fontId="10" fillId="0" borderId="25" xfId="0" applyNumberFormat="1" applyFont="1" applyBorder="1"/>
    <xf numFmtId="167" fontId="10" fillId="0" borderId="26" xfId="0" applyNumberFormat="1" applyFont="1" applyBorder="1"/>
    <xf numFmtId="164" fontId="2" fillId="0" borderId="0" xfId="0" applyNumberFormat="1" applyFont="1" applyAlignment="1">
      <alignment horizontal="right" wrapText="1"/>
    </xf>
    <xf numFmtId="168" fontId="13" fillId="0" borderId="21" xfId="1" applyNumberFormat="1" applyFont="1" applyFill="1" applyBorder="1" applyAlignment="1" applyProtection="1">
      <alignment horizontal="center" vertical="center"/>
    </xf>
    <xf numFmtId="0" fontId="13" fillId="0" borderId="1" xfId="0" applyFont="1" applyBorder="1"/>
    <xf numFmtId="0" fontId="13" fillId="0" borderId="19" xfId="0" applyFont="1" applyBorder="1"/>
    <xf numFmtId="167" fontId="13" fillId="0" borderId="21" xfId="0" applyNumberFormat="1" applyFont="1" applyBorder="1" applyAlignment="1">
      <alignment horizontal="center" vertical="center"/>
    </xf>
    <xf numFmtId="167" fontId="10" fillId="0" borderId="16" xfId="1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vertical="center"/>
    </xf>
    <xf numFmtId="165" fontId="10" fillId="0" borderId="7" xfId="0" applyNumberFormat="1" applyFont="1" applyBorder="1" applyAlignment="1">
      <alignment horizontal="left" vertical="center" wrapText="1"/>
    </xf>
    <xf numFmtId="0" fontId="13" fillId="0" borderId="6" xfId="1" applyNumberFormat="1" applyFont="1" applyFill="1" applyBorder="1" applyAlignment="1" applyProtection="1">
      <alignment horizontal="center" vertical="center"/>
    </xf>
    <xf numFmtId="0" fontId="13" fillId="0" borderId="8" xfId="0" applyFont="1" applyBorder="1"/>
    <xf numFmtId="0" fontId="13" fillId="0" borderId="9" xfId="0" applyFont="1" applyBorder="1"/>
    <xf numFmtId="49" fontId="6" fillId="0" borderId="0" xfId="0" applyNumberFormat="1" applyFont="1" applyAlignment="1">
      <alignment vertical="center"/>
    </xf>
    <xf numFmtId="0" fontId="13" fillId="0" borderId="27" xfId="1" applyNumberFormat="1" applyFont="1" applyFill="1" applyBorder="1" applyAlignment="1" applyProtection="1">
      <alignment horizontal="center" vertical="center"/>
    </xf>
    <xf numFmtId="0" fontId="13" fillId="0" borderId="28" xfId="0" applyFont="1" applyBorder="1"/>
    <xf numFmtId="0" fontId="13" fillId="0" borderId="29" xfId="0" applyFont="1" applyBorder="1"/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vertical="center"/>
    </xf>
    <xf numFmtId="167" fontId="10" fillId="0" borderId="31" xfId="1" applyNumberFormat="1" applyFont="1" applyFill="1" applyBorder="1" applyAlignment="1" applyProtection="1">
      <alignment horizontal="center" vertical="center"/>
    </xf>
    <xf numFmtId="167" fontId="10" fillId="0" borderId="33" xfId="0" applyNumberFormat="1" applyFont="1" applyBorder="1"/>
    <xf numFmtId="167" fontId="10" fillId="0" borderId="34" xfId="0" applyNumberFormat="1" applyFont="1" applyBorder="1"/>
    <xf numFmtId="0" fontId="16" fillId="0" borderId="0" xfId="0" applyFont="1" applyAlignment="1">
      <alignment wrapText="1"/>
    </xf>
    <xf numFmtId="169" fontId="5" fillId="0" borderId="2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20" xfId="0" applyNumberFormat="1" applyFont="1" applyBorder="1" applyAlignment="1">
      <alignment horizontal="right" vertical="center"/>
    </xf>
    <xf numFmtId="169" fontId="6" fillId="0" borderId="23" xfId="0" applyNumberFormat="1" applyFont="1" applyBorder="1" applyAlignment="1">
      <alignment horizontal="right" vertical="center"/>
    </xf>
    <xf numFmtId="169" fontId="6" fillId="0" borderId="22" xfId="0" applyNumberFormat="1" applyFont="1" applyBorder="1" applyAlignment="1">
      <alignment horizontal="right" vertical="center"/>
    </xf>
    <xf numFmtId="169" fontId="6" fillId="0" borderId="24" xfId="0" applyNumberFormat="1" applyFont="1" applyBorder="1" applyAlignment="1">
      <alignment horizontal="right" vertical="center"/>
    </xf>
    <xf numFmtId="169" fontId="6" fillId="0" borderId="2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20" xfId="0" applyNumberFormat="1" applyFont="1" applyBorder="1" applyAlignment="1">
      <alignment horizontal="right" vertical="center"/>
    </xf>
    <xf numFmtId="169" fontId="10" fillId="0" borderId="2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0" fillId="0" borderId="20" xfId="0" applyNumberFormat="1" applyFont="1" applyBorder="1" applyAlignment="1">
      <alignment horizontal="right" vertical="center"/>
    </xf>
    <xf numFmtId="169" fontId="10" fillId="0" borderId="6" xfId="0" applyNumberFormat="1" applyFont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9" fontId="10" fillId="0" borderId="7" xfId="0" applyNumberFormat="1" applyFont="1" applyBorder="1" applyAlignment="1">
      <alignment horizontal="right" vertical="center"/>
    </xf>
    <xf numFmtId="169" fontId="12" fillId="0" borderId="6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 wrapText="1"/>
    </xf>
    <xf numFmtId="169" fontId="12" fillId="0" borderId="7" xfId="0" applyNumberFormat="1" applyFont="1" applyBorder="1" applyAlignment="1">
      <alignment horizontal="center" vertical="center" wrapText="1"/>
    </xf>
    <xf numFmtId="169" fontId="6" fillId="0" borderId="31" xfId="0" applyNumberFormat="1" applyFont="1" applyBorder="1" applyAlignment="1">
      <alignment horizontal="right" vertical="center"/>
    </xf>
    <xf numFmtId="169" fontId="6" fillId="0" borderId="30" xfId="0" applyNumberFormat="1" applyFont="1" applyBorder="1" applyAlignment="1">
      <alignment horizontal="right" vertical="center"/>
    </xf>
    <xf numFmtId="169" fontId="6" fillId="0" borderId="32" xfId="0" applyNumberFormat="1" applyFont="1" applyBorder="1" applyAlignment="1">
      <alignment horizontal="right" vertical="center"/>
    </xf>
    <xf numFmtId="169" fontId="13" fillId="0" borderId="21" xfId="1" applyNumberFormat="1" applyFont="1" applyFill="1" applyBorder="1" applyAlignment="1" applyProtection="1">
      <alignment horizontal="center" vertical="center"/>
    </xf>
    <xf numFmtId="169" fontId="13" fillId="0" borderId="1" xfId="0" applyNumberFormat="1" applyFont="1" applyBorder="1"/>
    <xf numFmtId="169" fontId="10" fillId="0" borderId="23" xfId="1" applyNumberFormat="1" applyFont="1" applyFill="1" applyBorder="1" applyAlignment="1" applyProtection="1">
      <alignment horizontal="center" vertical="center"/>
    </xf>
    <xf numFmtId="169" fontId="10" fillId="0" borderId="25" xfId="0" applyNumberFormat="1" applyFont="1" applyBorder="1"/>
    <xf numFmtId="169" fontId="13" fillId="0" borderId="21" xfId="0" applyNumberFormat="1" applyFont="1" applyBorder="1" applyAlignment="1">
      <alignment horizontal="center" vertical="center"/>
    </xf>
    <xf numFmtId="169" fontId="10" fillId="0" borderId="16" xfId="1" applyNumberFormat="1" applyFont="1" applyFill="1" applyBorder="1" applyAlignment="1" applyProtection="1">
      <alignment horizontal="center" vertical="center"/>
    </xf>
    <xf numFmtId="169" fontId="13" fillId="0" borderId="6" xfId="1" applyNumberFormat="1" applyFont="1" applyFill="1" applyBorder="1" applyAlignment="1" applyProtection="1">
      <alignment horizontal="center" vertical="center"/>
    </xf>
    <xf numFmtId="169" fontId="13" fillId="0" borderId="8" xfId="0" applyNumberFormat="1" applyFont="1" applyBorder="1"/>
    <xf numFmtId="169" fontId="13" fillId="0" borderId="27" xfId="1" applyNumberFormat="1" applyFont="1" applyFill="1" applyBorder="1" applyAlignment="1" applyProtection="1">
      <alignment horizontal="center" vertical="center"/>
    </xf>
    <xf numFmtId="169" fontId="13" fillId="0" borderId="28" xfId="0" applyNumberFormat="1" applyFont="1" applyBorder="1"/>
    <xf numFmtId="169" fontId="15" fillId="0" borderId="21" xfId="0" applyNumberFormat="1" applyFont="1" applyBorder="1" applyAlignment="1">
      <alignment horizontal="center" vertical="center" wrapText="1"/>
    </xf>
    <xf numFmtId="169" fontId="15" fillId="0" borderId="6" xfId="0" applyNumberFormat="1" applyFont="1" applyBorder="1" applyAlignment="1">
      <alignment horizontal="center" vertical="center" wrapText="1"/>
    </xf>
    <xf numFmtId="169" fontId="10" fillId="0" borderId="31" xfId="1" applyNumberFormat="1" applyFont="1" applyFill="1" applyBorder="1" applyAlignment="1" applyProtection="1">
      <alignment horizontal="center" vertical="center"/>
    </xf>
    <xf numFmtId="169" fontId="10" fillId="0" borderId="33" xfId="0" applyNumberFormat="1" applyFont="1" applyBorder="1"/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7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5" fontId="6" fillId="0" borderId="3" xfId="0" quotePrefix="1" applyNumberFormat="1" applyFont="1" applyBorder="1" applyAlignment="1">
      <alignment horizontal="center" vertical="top"/>
    </xf>
    <xf numFmtId="165" fontId="6" fillId="0" borderId="4" xfId="0" quotePrefix="1" applyNumberFormat="1" applyFont="1" applyBorder="1" applyAlignment="1">
      <alignment horizontal="center" vertical="top"/>
    </xf>
    <xf numFmtId="165" fontId="6" fillId="0" borderId="5" xfId="0" quotePrefix="1" applyNumberFormat="1" applyFont="1" applyBorder="1" applyAlignment="1">
      <alignment horizontal="center" vertical="top"/>
    </xf>
    <xf numFmtId="17" fontId="6" fillId="0" borderId="6" xfId="0" quotePrefix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Q38"/>
  <sheetViews>
    <sheetView showGridLines="0" tabSelected="1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76</v>
      </c>
      <c r="D6" s="7" t="s">
        <v>77</v>
      </c>
      <c r="E6" s="8" t="s">
        <v>4</v>
      </c>
      <c r="F6" s="9" t="s">
        <v>76</v>
      </c>
      <c r="G6" s="10" t="s">
        <v>77</v>
      </c>
      <c r="H6" s="11" t="s">
        <v>4</v>
      </c>
      <c r="I6" s="12" t="s">
        <v>77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18420013436</v>
      </c>
      <c r="D8" s="58">
        <v>18727781913</v>
      </c>
      <c r="E8" s="59">
        <f>$D8       -$C8</f>
        <v>307768477</v>
      </c>
      <c r="F8" s="57">
        <v>19859890377</v>
      </c>
      <c r="G8" s="58">
        <v>20194234117</v>
      </c>
      <c r="H8" s="59">
        <f>$G8       -$F8</f>
        <v>334343740</v>
      </c>
      <c r="I8" s="59">
        <v>21483258657</v>
      </c>
      <c r="J8" s="27">
        <f>IF(($C8       =0),0,(($E8       /$C8       )*100))</f>
        <v>1.6708374186008927</v>
      </c>
      <c r="K8" s="28">
        <f>IF(($F8       =0),0,(($H8       /$F8       )*100))</f>
        <v>1.6835125151909591</v>
      </c>
      <c r="L8" s="78">
        <v>3999696848</v>
      </c>
      <c r="M8" s="79">
        <v>1845829591</v>
      </c>
      <c r="N8" s="29">
        <f>IF(($L8       =0),0,(($E8       /$L8       )*100))</f>
        <v>7.6947950981308963</v>
      </c>
      <c r="O8" s="28">
        <f>IF(($M8       =0),0,(($H8       /$M8       )*100))</f>
        <v>18.113467333615848</v>
      </c>
      <c r="Q8" s="30"/>
    </row>
    <row r="9" spans="1:17" ht="13" x14ac:dyDescent="0.3">
      <c r="A9" s="1" t="s">
        <v>16</v>
      </c>
      <c r="B9" s="26" t="s">
        <v>19</v>
      </c>
      <c r="C9" s="57">
        <v>49737059617</v>
      </c>
      <c r="D9" s="58">
        <v>51533511949</v>
      </c>
      <c r="E9" s="59">
        <f>$D9       -$C9</f>
        <v>1796452332</v>
      </c>
      <c r="F9" s="57">
        <v>54106525931</v>
      </c>
      <c r="G9" s="58">
        <v>54499489001</v>
      </c>
      <c r="H9" s="59">
        <f>$G9       -$F9</f>
        <v>392963070</v>
      </c>
      <c r="I9" s="59">
        <v>58743021484</v>
      </c>
      <c r="J9" s="27">
        <f>IF(($C9       =0),0,(($E9       /$C9       )*100))</f>
        <v>3.611898945843548</v>
      </c>
      <c r="K9" s="28">
        <f>IF(($F9       =0),0,(($H9       /$F9       )*100))</f>
        <v>0.72627666115752998</v>
      </c>
      <c r="L9" s="78">
        <v>3999696848</v>
      </c>
      <c r="M9" s="79">
        <v>1845829591</v>
      </c>
      <c r="N9" s="29">
        <f>IF(($L9       =0),0,(($E9       /$L9       )*100))</f>
        <v>44.914712296215505</v>
      </c>
      <c r="O9" s="28">
        <f>IF(($M9       =0),0,(($H9       /$M9       )*100))</f>
        <v>21.289238828764663</v>
      </c>
      <c r="Q9" s="30"/>
    </row>
    <row r="10" spans="1:17" ht="13" x14ac:dyDescent="0.3">
      <c r="A10" s="1" t="s">
        <v>16</v>
      </c>
      <c r="B10" s="26" t="s">
        <v>20</v>
      </c>
      <c r="C10" s="57">
        <v>32030078370</v>
      </c>
      <c r="D10" s="58">
        <v>33925554409</v>
      </c>
      <c r="E10" s="59">
        <f t="shared" ref="E10:E33" si="0">$D10      -$C10</f>
        <v>1895476039</v>
      </c>
      <c r="F10" s="57">
        <v>33408381982</v>
      </c>
      <c r="G10" s="58">
        <v>34526904763</v>
      </c>
      <c r="H10" s="59">
        <f t="shared" ref="H10:H33" si="1">$G10      -$F10</f>
        <v>1118522781</v>
      </c>
      <c r="I10" s="59">
        <v>36772438395</v>
      </c>
      <c r="J10" s="27">
        <f t="shared" ref="J10:J33" si="2">IF(($C10      =0),0,(($E10      /$C10      )*100))</f>
        <v>5.9178001911332823</v>
      </c>
      <c r="K10" s="28">
        <f t="shared" ref="K10:K33" si="3">IF(($F10      =0),0,(($H10      /$F10      )*100))</f>
        <v>3.3480303883098723</v>
      </c>
      <c r="L10" s="78">
        <v>3999696848</v>
      </c>
      <c r="M10" s="79">
        <v>1845829591</v>
      </c>
      <c r="N10" s="29">
        <f t="shared" ref="N10:N33" si="4">IF(($L10      =0),0,(($E10      /$L10      )*100))</f>
        <v>47.390492605653591</v>
      </c>
      <c r="O10" s="28">
        <f t="shared" ref="O10:O33" si="5">IF(($M10      =0),0,(($H10      /$M10      )*100))</f>
        <v>60.597293837619489</v>
      </c>
      <c r="Q10" s="30"/>
    </row>
    <row r="11" spans="1:17" ht="14" x14ac:dyDescent="0.3">
      <c r="A11" s="4" t="s">
        <v>16</v>
      </c>
      <c r="B11" s="31" t="s">
        <v>21</v>
      </c>
      <c r="C11" s="60">
        <v>100187151423</v>
      </c>
      <c r="D11" s="61">
        <v>104186848271</v>
      </c>
      <c r="E11" s="62">
        <f t="shared" si="0"/>
        <v>3999696848</v>
      </c>
      <c r="F11" s="60">
        <v>107374798290</v>
      </c>
      <c r="G11" s="61">
        <v>109220627881</v>
      </c>
      <c r="H11" s="62">
        <f t="shared" si="1"/>
        <v>1845829591</v>
      </c>
      <c r="I11" s="62">
        <v>116998718536</v>
      </c>
      <c r="J11" s="32">
        <f t="shared" si="2"/>
        <v>3.9922253414640831</v>
      </c>
      <c r="K11" s="33">
        <f t="shared" si="3"/>
        <v>1.7190529066371296</v>
      </c>
      <c r="L11" s="80">
        <v>3999696848</v>
      </c>
      <c r="M11" s="81">
        <v>1845829591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30190526409</v>
      </c>
      <c r="D13" s="58">
        <v>30831469460</v>
      </c>
      <c r="E13" s="59">
        <f t="shared" si="0"/>
        <v>640943051</v>
      </c>
      <c r="F13" s="57">
        <v>31940986237</v>
      </c>
      <c r="G13" s="58">
        <v>32564784632</v>
      </c>
      <c r="H13" s="59">
        <f t="shared" si="1"/>
        <v>623798395</v>
      </c>
      <c r="I13" s="59">
        <v>34658301603</v>
      </c>
      <c r="J13" s="27">
        <f t="shared" si="2"/>
        <v>2.1229939561733859</v>
      </c>
      <c r="K13" s="28">
        <f t="shared" si="3"/>
        <v>1.9529716157524295</v>
      </c>
      <c r="L13" s="78">
        <v>3702588218</v>
      </c>
      <c r="M13" s="79">
        <v>2153449008</v>
      </c>
      <c r="N13" s="29">
        <f t="shared" si="4"/>
        <v>17.310676026139724</v>
      </c>
      <c r="O13" s="28">
        <f t="shared" si="5"/>
        <v>28.967409615115436</v>
      </c>
      <c r="Q13" s="30"/>
    </row>
    <row r="14" spans="1:17" ht="13" x14ac:dyDescent="0.3">
      <c r="A14" s="1" t="s">
        <v>16</v>
      </c>
      <c r="B14" s="26" t="s">
        <v>24</v>
      </c>
      <c r="C14" s="57">
        <v>4580120364</v>
      </c>
      <c r="D14" s="58">
        <v>4376781887</v>
      </c>
      <c r="E14" s="59">
        <f t="shared" si="0"/>
        <v>-203338477</v>
      </c>
      <c r="F14" s="57">
        <v>4760491056</v>
      </c>
      <c r="G14" s="58">
        <v>4423963912</v>
      </c>
      <c r="H14" s="59">
        <f t="shared" si="1"/>
        <v>-336527144</v>
      </c>
      <c r="I14" s="59">
        <v>4506952541</v>
      </c>
      <c r="J14" s="27">
        <f t="shared" si="2"/>
        <v>-4.4395880640659948</v>
      </c>
      <c r="K14" s="28">
        <f t="shared" si="3"/>
        <v>-7.0691687063638087</v>
      </c>
      <c r="L14" s="78">
        <v>3702588218</v>
      </c>
      <c r="M14" s="79">
        <v>2153449008</v>
      </c>
      <c r="N14" s="29">
        <f t="shared" si="4"/>
        <v>-5.4917929034473039</v>
      </c>
      <c r="O14" s="28">
        <f t="shared" si="5"/>
        <v>-15.627356057645736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3702588218</v>
      </c>
      <c r="M15" s="79">
        <v>2153449008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25492768339</v>
      </c>
      <c r="D16" s="58">
        <v>27124486642</v>
      </c>
      <c r="E16" s="59">
        <f t="shared" si="0"/>
        <v>1631718303</v>
      </c>
      <c r="F16" s="57">
        <v>27948818492</v>
      </c>
      <c r="G16" s="58">
        <v>28559767050</v>
      </c>
      <c r="H16" s="59">
        <f t="shared" si="1"/>
        <v>610948558</v>
      </c>
      <c r="I16" s="59">
        <v>30147662431</v>
      </c>
      <c r="J16" s="27">
        <f t="shared" si="2"/>
        <v>6.4007105124935491</v>
      </c>
      <c r="K16" s="28">
        <f t="shared" si="3"/>
        <v>2.1859548666605577</v>
      </c>
      <c r="L16" s="78">
        <v>3702588218</v>
      </c>
      <c r="M16" s="79">
        <v>2153449008</v>
      </c>
      <c r="N16" s="29">
        <f t="shared" si="4"/>
        <v>44.069667133586712</v>
      </c>
      <c r="O16" s="28">
        <f t="shared" si="5"/>
        <v>28.370700013343431</v>
      </c>
      <c r="Q16" s="30"/>
    </row>
    <row r="17" spans="1:17" ht="13" x14ac:dyDescent="0.3">
      <c r="A17" s="1" t="s">
        <v>16</v>
      </c>
      <c r="B17" s="26" t="s">
        <v>26</v>
      </c>
      <c r="C17" s="57">
        <v>40589628677</v>
      </c>
      <c r="D17" s="58">
        <v>42222894018</v>
      </c>
      <c r="E17" s="59">
        <f t="shared" si="0"/>
        <v>1633265341</v>
      </c>
      <c r="F17" s="57">
        <v>42716211788</v>
      </c>
      <c r="G17" s="58">
        <v>43971440987</v>
      </c>
      <c r="H17" s="59">
        <f t="shared" si="1"/>
        <v>1255229199</v>
      </c>
      <c r="I17" s="59">
        <v>46745934938</v>
      </c>
      <c r="J17" s="39">
        <f t="shared" si="2"/>
        <v>4.0238489344089157</v>
      </c>
      <c r="K17" s="28">
        <f t="shared" si="3"/>
        <v>2.9385311722623859</v>
      </c>
      <c r="L17" s="82">
        <v>3702588218</v>
      </c>
      <c r="M17" s="79">
        <v>2153449008</v>
      </c>
      <c r="N17" s="29">
        <f t="shared" si="4"/>
        <v>44.111449743720868</v>
      </c>
      <c r="O17" s="28">
        <f t="shared" si="5"/>
        <v>58.289246429186868</v>
      </c>
      <c r="Q17" s="30"/>
    </row>
    <row r="18" spans="1:17" ht="14" x14ac:dyDescent="0.3">
      <c r="A18" s="1" t="s">
        <v>16</v>
      </c>
      <c r="B18" s="31" t="s">
        <v>27</v>
      </c>
      <c r="C18" s="60">
        <v>100853043789</v>
      </c>
      <c r="D18" s="61">
        <v>104555632007</v>
      </c>
      <c r="E18" s="62">
        <f t="shared" si="0"/>
        <v>3702588218</v>
      </c>
      <c r="F18" s="60">
        <v>107366507573</v>
      </c>
      <c r="G18" s="61">
        <v>109519956581</v>
      </c>
      <c r="H18" s="62">
        <f t="shared" si="1"/>
        <v>2153449008</v>
      </c>
      <c r="I18" s="62">
        <v>116058851513</v>
      </c>
      <c r="J18" s="40">
        <f t="shared" si="2"/>
        <v>3.6712706715588883</v>
      </c>
      <c r="K18" s="33">
        <f t="shared" si="3"/>
        <v>2.0056990365788323</v>
      </c>
      <c r="L18" s="83">
        <v>3702588218</v>
      </c>
      <c r="M18" s="81">
        <v>2153449008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-665892366</v>
      </c>
      <c r="D19" s="67">
        <v>-368783736</v>
      </c>
      <c r="E19" s="68">
        <f t="shared" si="0"/>
        <v>297108630</v>
      </c>
      <c r="F19" s="69">
        <v>8290717</v>
      </c>
      <c r="G19" s="70">
        <v>-299328700</v>
      </c>
      <c r="H19" s="71">
        <f t="shared" si="1"/>
        <v>-307619417</v>
      </c>
      <c r="I19" s="71">
        <v>939867023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8949971863</v>
      </c>
      <c r="D22" s="58">
        <v>6526519238</v>
      </c>
      <c r="E22" s="59">
        <f t="shared" si="0"/>
        <v>-2423452625</v>
      </c>
      <c r="F22" s="57">
        <v>6202278375</v>
      </c>
      <c r="G22" s="58">
        <v>6273280242</v>
      </c>
      <c r="H22" s="59">
        <f t="shared" si="1"/>
        <v>71001867</v>
      </c>
      <c r="I22" s="59">
        <v>5973184039</v>
      </c>
      <c r="J22" s="27">
        <f t="shared" si="2"/>
        <v>-27.077768087950915</v>
      </c>
      <c r="K22" s="28">
        <f t="shared" si="3"/>
        <v>1.1447707230651349</v>
      </c>
      <c r="L22" s="78">
        <v>-884678353</v>
      </c>
      <c r="M22" s="79">
        <v>1757432415</v>
      </c>
      <c r="N22" s="29">
        <f t="shared" si="4"/>
        <v>273.93601491230339</v>
      </c>
      <c r="O22" s="28">
        <f t="shared" si="5"/>
        <v>4.040090895899402</v>
      </c>
      <c r="Q22" s="30"/>
    </row>
    <row r="23" spans="1:17" ht="13" x14ac:dyDescent="0.3">
      <c r="A23" s="4" t="s">
        <v>16</v>
      </c>
      <c r="B23" s="26" t="s">
        <v>31</v>
      </c>
      <c r="C23" s="57">
        <v>4340503179</v>
      </c>
      <c r="D23" s="58">
        <v>6055283604</v>
      </c>
      <c r="E23" s="59">
        <f t="shared" si="0"/>
        <v>1714780425</v>
      </c>
      <c r="F23" s="57">
        <v>5510145911</v>
      </c>
      <c r="G23" s="58">
        <v>6811040866</v>
      </c>
      <c r="H23" s="59">
        <f t="shared" si="1"/>
        <v>1300894955</v>
      </c>
      <c r="I23" s="59">
        <v>6614198143</v>
      </c>
      <c r="J23" s="27">
        <f t="shared" si="2"/>
        <v>39.506489323550383</v>
      </c>
      <c r="K23" s="28">
        <f t="shared" si="3"/>
        <v>23.609083607078368</v>
      </c>
      <c r="L23" s="78">
        <v>-884678353</v>
      </c>
      <c r="M23" s="79">
        <v>1757432415</v>
      </c>
      <c r="N23" s="29">
        <f t="shared" si="4"/>
        <v>-193.83094648863869</v>
      </c>
      <c r="O23" s="28">
        <f t="shared" si="5"/>
        <v>74.02247414447514</v>
      </c>
      <c r="Q23" s="30"/>
    </row>
    <row r="24" spans="1:17" ht="13" x14ac:dyDescent="0.3">
      <c r="A24" s="4" t="s">
        <v>16</v>
      </c>
      <c r="B24" s="26" t="s">
        <v>32</v>
      </c>
      <c r="C24" s="57">
        <v>5987100758</v>
      </c>
      <c r="D24" s="58">
        <v>5811094605</v>
      </c>
      <c r="E24" s="59">
        <f t="shared" si="0"/>
        <v>-176006153</v>
      </c>
      <c r="F24" s="57">
        <v>5387429723</v>
      </c>
      <c r="G24" s="58">
        <v>5772965316</v>
      </c>
      <c r="H24" s="59">
        <f t="shared" si="1"/>
        <v>385535593</v>
      </c>
      <c r="I24" s="59">
        <v>4411349719</v>
      </c>
      <c r="J24" s="27">
        <f t="shared" si="2"/>
        <v>-2.9397559873168917</v>
      </c>
      <c r="K24" s="28">
        <f t="shared" si="3"/>
        <v>7.1562064439387951</v>
      </c>
      <c r="L24" s="78">
        <v>-884678353</v>
      </c>
      <c r="M24" s="79">
        <v>1757432415</v>
      </c>
      <c r="N24" s="29">
        <f t="shared" si="4"/>
        <v>19.894931576335292</v>
      </c>
      <c r="O24" s="28">
        <f t="shared" si="5"/>
        <v>21.93743495962546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-884678353</v>
      </c>
      <c r="M25" s="79">
        <v>1757432415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19277575800</v>
      </c>
      <c r="D26" s="61">
        <v>18392897447</v>
      </c>
      <c r="E26" s="62">
        <f t="shared" si="0"/>
        <v>-884678353</v>
      </c>
      <c r="F26" s="60">
        <v>17099854009</v>
      </c>
      <c r="G26" s="61">
        <v>18857286424</v>
      </c>
      <c r="H26" s="62">
        <f t="shared" si="1"/>
        <v>1757432415</v>
      </c>
      <c r="I26" s="62">
        <v>16998731901</v>
      </c>
      <c r="J26" s="40">
        <f t="shared" si="2"/>
        <v>-4.5891576937801482</v>
      </c>
      <c r="K26" s="33">
        <f t="shared" si="3"/>
        <v>10.277470287611974</v>
      </c>
      <c r="L26" s="83">
        <v>-884678353</v>
      </c>
      <c r="M26" s="81">
        <v>1757432415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2699235968</v>
      </c>
      <c r="D28" s="58">
        <v>2468032804</v>
      </c>
      <c r="E28" s="59">
        <f t="shared" si="0"/>
        <v>-231203164</v>
      </c>
      <c r="F28" s="57">
        <v>2855209062</v>
      </c>
      <c r="G28" s="58">
        <v>3016505882</v>
      </c>
      <c r="H28" s="59">
        <f t="shared" si="1"/>
        <v>161296820</v>
      </c>
      <c r="I28" s="59">
        <v>3119360781</v>
      </c>
      <c r="J28" s="27">
        <f t="shared" si="2"/>
        <v>-8.5655039700478675</v>
      </c>
      <c r="K28" s="28">
        <f t="shared" si="3"/>
        <v>5.6492122467212882</v>
      </c>
      <c r="L28" s="78">
        <v>-838628353</v>
      </c>
      <c r="M28" s="79">
        <v>1757432415</v>
      </c>
      <c r="N28" s="29">
        <f t="shared" si="4"/>
        <v>27.569204305211464</v>
      </c>
      <c r="O28" s="28">
        <f t="shared" si="5"/>
        <v>9.177981390538994</v>
      </c>
      <c r="Q28" s="30"/>
    </row>
    <row r="29" spans="1:17" ht="13" x14ac:dyDescent="0.3">
      <c r="A29" s="4" t="s">
        <v>16</v>
      </c>
      <c r="B29" s="26" t="s">
        <v>36</v>
      </c>
      <c r="C29" s="57">
        <v>1808375121</v>
      </c>
      <c r="D29" s="58">
        <v>1940786649</v>
      </c>
      <c r="E29" s="59">
        <f t="shared" si="0"/>
        <v>132411528</v>
      </c>
      <c r="F29" s="57">
        <v>2099691344</v>
      </c>
      <c r="G29" s="58">
        <v>2100899335</v>
      </c>
      <c r="H29" s="59">
        <f t="shared" si="1"/>
        <v>1207991</v>
      </c>
      <c r="I29" s="59">
        <v>2051280007</v>
      </c>
      <c r="J29" s="27">
        <f t="shared" si="2"/>
        <v>7.3221272767111909</v>
      </c>
      <c r="K29" s="28">
        <f t="shared" si="3"/>
        <v>5.7531836926980259E-2</v>
      </c>
      <c r="L29" s="78">
        <v>-838628353</v>
      </c>
      <c r="M29" s="79">
        <v>1757432415</v>
      </c>
      <c r="N29" s="29">
        <f t="shared" si="4"/>
        <v>-15.789059304557046</v>
      </c>
      <c r="O29" s="28">
        <f t="shared" si="5"/>
        <v>6.8736128325025805E-2</v>
      </c>
      <c r="Q29" s="30"/>
    </row>
    <row r="30" spans="1:17" ht="13" x14ac:dyDescent="0.3">
      <c r="A30" s="4" t="s">
        <v>16</v>
      </c>
      <c r="B30" s="26" t="s">
        <v>37</v>
      </c>
      <c r="C30" s="57">
        <v>105579314</v>
      </c>
      <c r="D30" s="58">
        <v>387941909</v>
      </c>
      <c r="E30" s="59">
        <f t="shared" si="0"/>
        <v>282362595</v>
      </c>
      <c r="F30" s="57">
        <v>79028112</v>
      </c>
      <c r="G30" s="58">
        <v>205291790</v>
      </c>
      <c r="H30" s="59">
        <f t="shared" si="1"/>
        <v>126263678</v>
      </c>
      <c r="I30" s="59">
        <v>124446065</v>
      </c>
      <c r="J30" s="27">
        <f t="shared" si="2"/>
        <v>267.44121012189942</v>
      </c>
      <c r="K30" s="28">
        <f t="shared" si="3"/>
        <v>159.77058644650398</v>
      </c>
      <c r="L30" s="78">
        <v>-838628353</v>
      </c>
      <c r="M30" s="79">
        <v>1757432415</v>
      </c>
      <c r="N30" s="29">
        <f t="shared" si="4"/>
        <v>-33.669574131367341</v>
      </c>
      <c r="O30" s="28">
        <f t="shared" si="5"/>
        <v>7.1845538367402888</v>
      </c>
      <c r="Q30" s="30"/>
    </row>
    <row r="31" spans="1:17" ht="13" x14ac:dyDescent="0.3">
      <c r="A31" s="4" t="s">
        <v>16</v>
      </c>
      <c r="B31" s="26" t="s">
        <v>38</v>
      </c>
      <c r="C31" s="57">
        <v>4611146074</v>
      </c>
      <c r="D31" s="58">
        <v>4162629099</v>
      </c>
      <c r="E31" s="59">
        <f t="shared" si="0"/>
        <v>-448516975</v>
      </c>
      <c r="F31" s="57">
        <v>3516817714</v>
      </c>
      <c r="G31" s="58">
        <v>3666897293</v>
      </c>
      <c r="H31" s="59">
        <f t="shared" si="1"/>
        <v>150079579</v>
      </c>
      <c r="I31" s="59">
        <v>2989306739</v>
      </c>
      <c r="J31" s="27">
        <f t="shared" si="2"/>
        <v>-9.726800404978885</v>
      </c>
      <c r="K31" s="28">
        <f t="shared" si="3"/>
        <v>4.2674824572951975</v>
      </c>
      <c r="L31" s="78">
        <v>-838628353</v>
      </c>
      <c r="M31" s="79">
        <v>1757432415</v>
      </c>
      <c r="N31" s="29">
        <f t="shared" si="4"/>
        <v>53.482209776897434</v>
      </c>
      <c r="O31" s="28">
        <f t="shared" si="5"/>
        <v>8.5397070020470736</v>
      </c>
      <c r="Q31" s="30"/>
    </row>
    <row r="32" spans="1:17" ht="13" x14ac:dyDescent="0.3">
      <c r="A32" s="4" t="s">
        <v>16</v>
      </c>
      <c r="B32" s="26" t="s">
        <v>39</v>
      </c>
      <c r="C32" s="57">
        <v>10053239323</v>
      </c>
      <c r="D32" s="58">
        <v>9479556986</v>
      </c>
      <c r="E32" s="59">
        <f t="shared" si="0"/>
        <v>-573682337</v>
      </c>
      <c r="F32" s="57">
        <v>8549107777</v>
      </c>
      <c r="G32" s="58">
        <v>9867692124</v>
      </c>
      <c r="H32" s="59">
        <f t="shared" si="1"/>
        <v>1318584347</v>
      </c>
      <c r="I32" s="59">
        <v>8714338315</v>
      </c>
      <c r="J32" s="27">
        <f t="shared" si="2"/>
        <v>-5.7064426556276064</v>
      </c>
      <c r="K32" s="28">
        <f t="shared" si="3"/>
        <v>15.423648658956427</v>
      </c>
      <c r="L32" s="78">
        <v>-838628353</v>
      </c>
      <c r="M32" s="79">
        <v>1757432415</v>
      </c>
      <c r="N32" s="29">
        <f t="shared" si="4"/>
        <v>68.407219353815492</v>
      </c>
      <c r="O32" s="28">
        <f t="shared" si="5"/>
        <v>75.02902164234861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19277575800</v>
      </c>
      <c r="D33" s="76">
        <v>18438947447</v>
      </c>
      <c r="E33" s="77">
        <f t="shared" si="0"/>
        <v>-838628353</v>
      </c>
      <c r="F33" s="75">
        <v>17099854009</v>
      </c>
      <c r="G33" s="76">
        <v>18857286424</v>
      </c>
      <c r="H33" s="77">
        <f t="shared" si="1"/>
        <v>1757432415</v>
      </c>
      <c r="I33" s="77">
        <v>16998731907</v>
      </c>
      <c r="J33" s="53">
        <f t="shared" si="2"/>
        <v>-4.350279110301825</v>
      </c>
      <c r="K33" s="54">
        <f t="shared" si="3"/>
        <v>10.277470287611974</v>
      </c>
      <c r="L33" s="90">
        <v>-838628353</v>
      </c>
      <c r="M33" s="91">
        <v>1757432415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13552628636</v>
      </c>
      <c r="D8" s="58">
        <v>13761591751</v>
      </c>
      <c r="E8" s="59">
        <f>$D8       -$C8</f>
        <v>208963115</v>
      </c>
      <c r="F8" s="57">
        <v>14694563443</v>
      </c>
      <c r="G8" s="58">
        <v>14939155207</v>
      </c>
      <c r="H8" s="59">
        <f>$G8       -$F8</f>
        <v>244591764</v>
      </c>
      <c r="I8" s="59">
        <v>15936659971</v>
      </c>
      <c r="J8" s="27">
        <f>IF(($C8       =0),0,(($E8       /$C8       )*100))</f>
        <v>1.5418640959800884</v>
      </c>
      <c r="K8" s="28">
        <f>IF(($F8       =0),0,(($H8       /$F8       )*100))</f>
        <v>1.664505141297786</v>
      </c>
      <c r="L8" s="78">
        <v>2997819226</v>
      </c>
      <c r="M8" s="79">
        <v>1512616224</v>
      </c>
      <c r="N8" s="29">
        <f>IF(($L8       =0),0,(($E8       /$L8       )*100))</f>
        <v>6.9705041981073741</v>
      </c>
      <c r="O8" s="28">
        <f>IF(($M8       =0),0,(($H8       /$M8       )*100))</f>
        <v>16.170113748561775</v>
      </c>
      <c r="Q8" s="30"/>
    </row>
    <row r="9" spans="1:17" ht="13" x14ac:dyDescent="0.3">
      <c r="A9" s="1" t="s">
        <v>16</v>
      </c>
      <c r="B9" s="26" t="s">
        <v>19</v>
      </c>
      <c r="C9" s="57">
        <v>32942644353</v>
      </c>
      <c r="D9" s="58">
        <v>34006616240</v>
      </c>
      <c r="E9" s="59">
        <f>$D9       -$C9</f>
        <v>1063971887</v>
      </c>
      <c r="F9" s="57">
        <v>35697648470</v>
      </c>
      <c r="G9" s="58">
        <v>35504341324</v>
      </c>
      <c r="H9" s="59">
        <f>$G9       -$F9</f>
        <v>-193307146</v>
      </c>
      <c r="I9" s="59">
        <v>38181070652</v>
      </c>
      <c r="J9" s="27">
        <f>IF(($C9       =0),0,(($E9       /$C9       )*100))</f>
        <v>3.2297707360675401</v>
      </c>
      <c r="K9" s="28">
        <f>IF(($F9       =0),0,(($H9       /$F9       )*100))</f>
        <v>-0.54151226841301237</v>
      </c>
      <c r="L9" s="78">
        <v>2997819226</v>
      </c>
      <c r="M9" s="79">
        <v>1512616224</v>
      </c>
      <c r="N9" s="29">
        <f>IF(($L9       =0),0,(($E9       /$L9       )*100))</f>
        <v>35.491529234725114</v>
      </c>
      <c r="O9" s="28">
        <f>IF(($M9       =0),0,(($H9       /$M9       )*100))</f>
        <v>-12.779655733746779</v>
      </c>
      <c r="Q9" s="30"/>
    </row>
    <row r="10" spans="1:17" ht="13" x14ac:dyDescent="0.3">
      <c r="A10" s="1" t="s">
        <v>16</v>
      </c>
      <c r="B10" s="26" t="s">
        <v>20</v>
      </c>
      <c r="C10" s="57">
        <v>21668419344</v>
      </c>
      <c r="D10" s="58">
        <v>23393303568</v>
      </c>
      <c r="E10" s="59">
        <f t="shared" ref="E10:E33" si="0">$D10      -$C10</f>
        <v>1724884224</v>
      </c>
      <c r="F10" s="57">
        <v>22763254129</v>
      </c>
      <c r="G10" s="58">
        <v>24224585735</v>
      </c>
      <c r="H10" s="59">
        <f t="shared" ref="H10:H33" si="1">$G10      -$F10</f>
        <v>1461331606</v>
      </c>
      <c r="I10" s="59">
        <v>26100743003</v>
      </c>
      <c r="J10" s="27">
        <f t="shared" ref="J10:J33" si="2">IF(($C10      =0),0,(($E10      /$C10      )*100))</f>
        <v>7.9603601749456718</v>
      </c>
      <c r="K10" s="28">
        <f t="shared" ref="K10:K33" si="3">IF(($F10      =0),0,(($H10      /$F10      )*100))</f>
        <v>6.4196955220839378</v>
      </c>
      <c r="L10" s="78">
        <v>2997819226</v>
      </c>
      <c r="M10" s="79">
        <v>1512616224</v>
      </c>
      <c r="N10" s="29">
        <f t="shared" ref="N10:N33" si="4">IF(($L10      =0),0,(($E10      /$L10      )*100))</f>
        <v>57.537966567167523</v>
      </c>
      <c r="O10" s="28">
        <f t="shared" ref="O10:O33" si="5">IF(($M10      =0),0,(($H10      /$M10      )*100))</f>
        <v>96.609541985185004</v>
      </c>
      <c r="Q10" s="30"/>
    </row>
    <row r="11" spans="1:17" ht="14" x14ac:dyDescent="0.3">
      <c r="A11" s="4" t="s">
        <v>16</v>
      </c>
      <c r="B11" s="31" t="s">
        <v>21</v>
      </c>
      <c r="C11" s="60">
        <v>68163692333</v>
      </c>
      <c r="D11" s="61">
        <v>71161511559</v>
      </c>
      <c r="E11" s="62">
        <f t="shared" si="0"/>
        <v>2997819226</v>
      </c>
      <c r="F11" s="60">
        <v>73155466042</v>
      </c>
      <c r="G11" s="61">
        <v>74668082266</v>
      </c>
      <c r="H11" s="62">
        <f t="shared" si="1"/>
        <v>1512616224</v>
      </c>
      <c r="I11" s="62">
        <v>80218473626</v>
      </c>
      <c r="J11" s="32">
        <f t="shared" si="2"/>
        <v>4.3979707134331241</v>
      </c>
      <c r="K11" s="33">
        <f t="shared" si="3"/>
        <v>2.0676735531034374</v>
      </c>
      <c r="L11" s="80">
        <v>2997819226</v>
      </c>
      <c r="M11" s="81">
        <v>1512616224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20597369661</v>
      </c>
      <c r="D13" s="58">
        <v>21003489163</v>
      </c>
      <c r="E13" s="59">
        <f t="shared" si="0"/>
        <v>406119502</v>
      </c>
      <c r="F13" s="57">
        <v>21819888626</v>
      </c>
      <c r="G13" s="58">
        <v>22340924140</v>
      </c>
      <c r="H13" s="59">
        <f t="shared" si="1"/>
        <v>521035514</v>
      </c>
      <c r="I13" s="59">
        <v>23886638472</v>
      </c>
      <c r="J13" s="27">
        <f t="shared" si="2"/>
        <v>1.9717056531201906</v>
      </c>
      <c r="K13" s="28">
        <f t="shared" si="3"/>
        <v>2.3878926374497986</v>
      </c>
      <c r="L13" s="78">
        <v>2846197427</v>
      </c>
      <c r="M13" s="79">
        <v>2084151165</v>
      </c>
      <c r="N13" s="29">
        <f t="shared" si="4"/>
        <v>14.268845096528155</v>
      </c>
      <c r="O13" s="28">
        <f t="shared" si="5"/>
        <v>24.999890734893025</v>
      </c>
      <c r="Q13" s="30"/>
    </row>
    <row r="14" spans="1:17" ht="13" x14ac:dyDescent="0.3">
      <c r="A14" s="1" t="s">
        <v>16</v>
      </c>
      <c r="B14" s="26" t="s">
        <v>24</v>
      </c>
      <c r="C14" s="57">
        <v>3281841852</v>
      </c>
      <c r="D14" s="58">
        <v>3217477603</v>
      </c>
      <c r="E14" s="59">
        <f t="shared" si="0"/>
        <v>-64364249</v>
      </c>
      <c r="F14" s="57">
        <v>3439959793</v>
      </c>
      <c r="G14" s="58">
        <v>3214620332</v>
      </c>
      <c r="H14" s="59">
        <f t="shared" si="1"/>
        <v>-225339461</v>
      </c>
      <c r="I14" s="59">
        <v>3242407318</v>
      </c>
      <c r="J14" s="27">
        <f t="shared" si="2"/>
        <v>-1.9612233587909038</v>
      </c>
      <c r="K14" s="28">
        <f t="shared" si="3"/>
        <v>-6.5506422911844773</v>
      </c>
      <c r="L14" s="78">
        <v>2846197427</v>
      </c>
      <c r="M14" s="79">
        <v>2084151165</v>
      </c>
      <c r="N14" s="29">
        <f t="shared" si="4"/>
        <v>-2.2614119593187305</v>
      </c>
      <c r="O14" s="28">
        <f t="shared" si="5"/>
        <v>-10.812049758396483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2846197427</v>
      </c>
      <c r="M15" s="79">
        <v>2084151165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16391668693</v>
      </c>
      <c r="D16" s="58">
        <v>17755086129</v>
      </c>
      <c r="E16" s="59">
        <f t="shared" si="0"/>
        <v>1363417436</v>
      </c>
      <c r="F16" s="57">
        <v>17645209349</v>
      </c>
      <c r="G16" s="58">
        <v>18363846000</v>
      </c>
      <c r="H16" s="59">
        <f t="shared" si="1"/>
        <v>718636651</v>
      </c>
      <c r="I16" s="59">
        <v>19062355000</v>
      </c>
      <c r="J16" s="27">
        <f t="shared" si="2"/>
        <v>8.3177464206694367</v>
      </c>
      <c r="K16" s="28">
        <f t="shared" si="3"/>
        <v>4.0727011892365388</v>
      </c>
      <c r="L16" s="78">
        <v>2846197427</v>
      </c>
      <c r="M16" s="79">
        <v>2084151165</v>
      </c>
      <c r="N16" s="29">
        <f t="shared" si="4"/>
        <v>47.903122357787161</v>
      </c>
      <c r="O16" s="28">
        <f t="shared" si="5"/>
        <v>34.481023405036936</v>
      </c>
      <c r="Q16" s="30"/>
    </row>
    <row r="17" spans="1:17" ht="13" x14ac:dyDescent="0.3">
      <c r="A17" s="1" t="s">
        <v>16</v>
      </c>
      <c r="B17" s="26" t="s">
        <v>26</v>
      </c>
      <c r="C17" s="57">
        <v>28557553620</v>
      </c>
      <c r="D17" s="58">
        <v>29698578358</v>
      </c>
      <c r="E17" s="59">
        <f t="shared" si="0"/>
        <v>1141024738</v>
      </c>
      <c r="F17" s="57">
        <v>30270793241</v>
      </c>
      <c r="G17" s="58">
        <v>31340611702</v>
      </c>
      <c r="H17" s="59">
        <f t="shared" si="1"/>
        <v>1069818461</v>
      </c>
      <c r="I17" s="59">
        <v>33540306241</v>
      </c>
      <c r="J17" s="39">
        <f t="shared" si="2"/>
        <v>3.9955269039603398</v>
      </c>
      <c r="K17" s="28">
        <f t="shared" si="3"/>
        <v>3.5341606428436574</v>
      </c>
      <c r="L17" s="82">
        <v>2846197427</v>
      </c>
      <c r="M17" s="79">
        <v>2084151165</v>
      </c>
      <c r="N17" s="29">
        <f t="shared" si="4"/>
        <v>40.089444505003414</v>
      </c>
      <c r="O17" s="28">
        <f t="shared" si="5"/>
        <v>51.331135618466526</v>
      </c>
      <c r="Q17" s="30"/>
    </row>
    <row r="18" spans="1:17" ht="14" x14ac:dyDescent="0.3">
      <c r="A18" s="1" t="s">
        <v>16</v>
      </c>
      <c r="B18" s="31" t="s">
        <v>27</v>
      </c>
      <c r="C18" s="60">
        <v>68828433826</v>
      </c>
      <c r="D18" s="61">
        <v>71674631253</v>
      </c>
      <c r="E18" s="62">
        <f t="shared" si="0"/>
        <v>2846197427</v>
      </c>
      <c r="F18" s="60">
        <v>73175851009</v>
      </c>
      <c r="G18" s="61">
        <v>75260002174</v>
      </c>
      <c r="H18" s="62">
        <f t="shared" si="1"/>
        <v>2084151165</v>
      </c>
      <c r="I18" s="62">
        <v>79731707031</v>
      </c>
      <c r="J18" s="40">
        <f t="shared" si="2"/>
        <v>4.135205857211945</v>
      </c>
      <c r="K18" s="33">
        <f t="shared" si="3"/>
        <v>2.8481406587860079</v>
      </c>
      <c r="L18" s="83">
        <v>2846197427</v>
      </c>
      <c r="M18" s="81">
        <v>2084151165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-664741493</v>
      </c>
      <c r="D19" s="67">
        <v>-513119694</v>
      </c>
      <c r="E19" s="68">
        <f t="shared" si="0"/>
        <v>151621799</v>
      </c>
      <c r="F19" s="69">
        <v>-20384967</v>
      </c>
      <c r="G19" s="70">
        <v>-591919908</v>
      </c>
      <c r="H19" s="71">
        <f t="shared" si="1"/>
        <v>-571534941</v>
      </c>
      <c r="I19" s="71">
        <v>486766595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7500000000</v>
      </c>
      <c r="D22" s="58">
        <v>5000000000</v>
      </c>
      <c r="E22" s="59">
        <f t="shared" si="0"/>
        <v>-2500000000</v>
      </c>
      <c r="F22" s="57">
        <v>5000000002</v>
      </c>
      <c r="G22" s="58">
        <v>5000000001</v>
      </c>
      <c r="H22" s="59">
        <f t="shared" si="1"/>
        <v>-1</v>
      </c>
      <c r="I22" s="59">
        <v>5000000000</v>
      </c>
      <c r="J22" s="27">
        <f t="shared" si="2"/>
        <v>-33.333333333333329</v>
      </c>
      <c r="K22" s="28">
        <f t="shared" si="3"/>
        <v>-1.9999999992000003E-8</v>
      </c>
      <c r="L22" s="78">
        <v>-1386000378</v>
      </c>
      <c r="M22" s="79">
        <v>1066234944</v>
      </c>
      <c r="N22" s="29">
        <f t="shared" si="4"/>
        <v>180.37513118196279</v>
      </c>
      <c r="O22" s="28">
        <f t="shared" si="5"/>
        <v>-9.3787959738824689E-8</v>
      </c>
      <c r="Q22" s="30"/>
    </row>
    <row r="23" spans="1:17" ht="13" x14ac:dyDescent="0.3">
      <c r="A23" s="4" t="s">
        <v>16</v>
      </c>
      <c r="B23" s="26" t="s">
        <v>31</v>
      </c>
      <c r="C23" s="57">
        <v>2603147973</v>
      </c>
      <c r="D23" s="58">
        <v>4082488158</v>
      </c>
      <c r="E23" s="59">
        <f t="shared" si="0"/>
        <v>1479340185</v>
      </c>
      <c r="F23" s="57">
        <v>4180471891</v>
      </c>
      <c r="G23" s="58">
        <v>5121095843</v>
      </c>
      <c r="H23" s="59">
        <f t="shared" si="1"/>
        <v>940623952</v>
      </c>
      <c r="I23" s="59">
        <v>5090697535</v>
      </c>
      <c r="J23" s="27">
        <f t="shared" si="2"/>
        <v>56.828893337751104</v>
      </c>
      <c r="K23" s="28">
        <f t="shared" si="3"/>
        <v>22.500425227712647</v>
      </c>
      <c r="L23" s="78">
        <v>-1386000378</v>
      </c>
      <c r="M23" s="79">
        <v>1066234944</v>
      </c>
      <c r="N23" s="29">
        <f t="shared" si="4"/>
        <v>-106.73447197284965</v>
      </c>
      <c r="O23" s="28">
        <f t="shared" si="5"/>
        <v>88.219201339550168</v>
      </c>
      <c r="Q23" s="30"/>
    </row>
    <row r="24" spans="1:17" ht="13" x14ac:dyDescent="0.3">
      <c r="A24" s="4" t="s">
        <v>16</v>
      </c>
      <c r="B24" s="26" t="s">
        <v>32</v>
      </c>
      <c r="C24" s="57">
        <v>4220530222</v>
      </c>
      <c r="D24" s="58">
        <v>3855189659</v>
      </c>
      <c r="E24" s="59">
        <f t="shared" si="0"/>
        <v>-365340563</v>
      </c>
      <c r="F24" s="57">
        <v>4054524554</v>
      </c>
      <c r="G24" s="58">
        <v>4180135547</v>
      </c>
      <c r="H24" s="59">
        <f t="shared" si="1"/>
        <v>125610993</v>
      </c>
      <c r="I24" s="59">
        <v>2856189291</v>
      </c>
      <c r="J24" s="27">
        <f t="shared" si="2"/>
        <v>-8.656271695333924</v>
      </c>
      <c r="K24" s="28">
        <f t="shared" si="3"/>
        <v>3.0980449452717758</v>
      </c>
      <c r="L24" s="78">
        <v>-1386000378</v>
      </c>
      <c r="M24" s="79">
        <v>1066234944</v>
      </c>
      <c r="N24" s="29">
        <f t="shared" si="4"/>
        <v>26.359340790886854</v>
      </c>
      <c r="O24" s="28">
        <f t="shared" si="5"/>
        <v>11.780798754237789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-1386000378</v>
      </c>
      <c r="M25" s="79">
        <v>1066234944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14323678195</v>
      </c>
      <c r="D26" s="61">
        <v>12937677817</v>
      </c>
      <c r="E26" s="62">
        <f t="shared" si="0"/>
        <v>-1386000378</v>
      </c>
      <c r="F26" s="60">
        <v>13234996447</v>
      </c>
      <c r="G26" s="61">
        <v>14301231391</v>
      </c>
      <c r="H26" s="62">
        <f t="shared" si="1"/>
        <v>1066234944</v>
      </c>
      <c r="I26" s="62">
        <v>12946886826</v>
      </c>
      <c r="J26" s="40">
        <f t="shared" si="2"/>
        <v>-9.6762881651712505</v>
      </c>
      <c r="K26" s="33">
        <f t="shared" si="3"/>
        <v>8.0561785435287003</v>
      </c>
      <c r="L26" s="83">
        <v>-1386000378</v>
      </c>
      <c r="M26" s="81">
        <v>1066234944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1709882348</v>
      </c>
      <c r="D28" s="58">
        <v>1457855083</v>
      </c>
      <c r="E28" s="59">
        <f t="shared" si="0"/>
        <v>-252027265</v>
      </c>
      <c r="F28" s="57">
        <v>1976456760</v>
      </c>
      <c r="G28" s="58">
        <v>2086504036</v>
      </c>
      <c r="H28" s="59">
        <f t="shared" si="1"/>
        <v>110047276</v>
      </c>
      <c r="I28" s="59">
        <v>2340674972</v>
      </c>
      <c r="J28" s="27">
        <f t="shared" si="2"/>
        <v>-14.739450658391146</v>
      </c>
      <c r="K28" s="28">
        <f t="shared" si="3"/>
        <v>5.5679070864166036</v>
      </c>
      <c r="L28" s="78">
        <v>-1386000378</v>
      </c>
      <c r="M28" s="79">
        <v>1066234944</v>
      </c>
      <c r="N28" s="29">
        <f t="shared" si="4"/>
        <v>18.183780394322518</v>
      </c>
      <c r="O28" s="28">
        <f t="shared" si="5"/>
        <v>10.32110949085533</v>
      </c>
      <c r="Q28" s="30"/>
    </row>
    <row r="29" spans="1:17" ht="13" x14ac:dyDescent="0.3">
      <c r="A29" s="4" t="s">
        <v>16</v>
      </c>
      <c r="B29" s="26" t="s">
        <v>36</v>
      </c>
      <c r="C29" s="57">
        <v>936275397</v>
      </c>
      <c r="D29" s="58">
        <v>987489148</v>
      </c>
      <c r="E29" s="59">
        <f t="shared" si="0"/>
        <v>51213751</v>
      </c>
      <c r="F29" s="57">
        <v>1374162288</v>
      </c>
      <c r="G29" s="58">
        <v>1400380077</v>
      </c>
      <c r="H29" s="59">
        <f t="shared" si="1"/>
        <v>26217789</v>
      </c>
      <c r="I29" s="59">
        <v>1370839289</v>
      </c>
      <c r="J29" s="27">
        <f t="shared" si="2"/>
        <v>5.4699451853694283</v>
      </c>
      <c r="K29" s="28">
        <f t="shared" si="3"/>
        <v>1.9079106761224116</v>
      </c>
      <c r="L29" s="78">
        <v>-1386000378</v>
      </c>
      <c r="M29" s="79">
        <v>1066234944</v>
      </c>
      <c r="N29" s="29">
        <f t="shared" si="4"/>
        <v>-3.6950748219781513</v>
      </c>
      <c r="O29" s="28">
        <f t="shared" si="5"/>
        <v>2.4589129391730009</v>
      </c>
      <c r="Q29" s="30"/>
    </row>
    <row r="30" spans="1:17" ht="13" x14ac:dyDescent="0.3">
      <c r="A30" s="4" t="s">
        <v>16</v>
      </c>
      <c r="B30" s="26" t="s">
        <v>37</v>
      </c>
      <c r="C30" s="57">
        <v>85315535</v>
      </c>
      <c r="D30" s="58">
        <v>328648433</v>
      </c>
      <c r="E30" s="59">
        <f t="shared" si="0"/>
        <v>243332898</v>
      </c>
      <c r="F30" s="57">
        <v>57363347</v>
      </c>
      <c r="G30" s="58">
        <v>155219590</v>
      </c>
      <c r="H30" s="59">
        <f t="shared" si="1"/>
        <v>97856243</v>
      </c>
      <c r="I30" s="59">
        <v>65732418</v>
      </c>
      <c r="J30" s="27">
        <f t="shared" si="2"/>
        <v>285.21522838718647</v>
      </c>
      <c r="K30" s="28">
        <f t="shared" si="3"/>
        <v>170.59019063165891</v>
      </c>
      <c r="L30" s="78">
        <v>-1386000378</v>
      </c>
      <c r="M30" s="79">
        <v>1066234944</v>
      </c>
      <c r="N30" s="29">
        <f t="shared" si="4"/>
        <v>-17.556481359054867</v>
      </c>
      <c r="O30" s="28">
        <f t="shared" si="5"/>
        <v>9.1777373786766461</v>
      </c>
      <c r="Q30" s="30"/>
    </row>
    <row r="31" spans="1:17" ht="13" x14ac:dyDescent="0.3">
      <c r="A31" s="4" t="s">
        <v>16</v>
      </c>
      <c r="B31" s="26" t="s">
        <v>38</v>
      </c>
      <c r="C31" s="57">
        <v>3671760745</v>
      </c>
      <c r="D31" s="58">
        <v>3353415490</v>
      </c>
      <c r="E31" s="59">
        <f t="shared" si="0"/>
        <v>-318345255</v>
      </c>
      <c r="F31" s="57">
        <v>2730678064</v>
      </c>
      <c r="G31" s="58">
        <v>2895533706</v>
      </c>
      <c r="H31" s="59">
        <f t="shared" si="1"/>
        <v>164855642</v>
      </c>
      <c r="I31" s="59">
        <v>2109569533</v>
      </c>
      <c r="J31" s="27">
        <f t="shared" si="2"/>
        <v>-8.6700980022596763</v>
      </c>
      <c r="K31" s="28">
        <f t="shared" si="3"/>
        <v>6.0371687227938269</v>
      </c>
      <c r="L31" s="78">
        <v>-1386000378</v>
      </c>
      <c r="M31" s="79">
        <v>1066234944</v>
      </c>
      <c r="N31" s="29">
        <f t="shared" si="4"/>
        <v>22.968626852712156</v>
      </c>
      <c r="O31" s="28">
        <f t="shared" si="5"/>
        <v>15.461474314614096</v>
      </c>
      <c r="Q31" s="30"/>
    </row>
    <row r="32" spans="1:17" ht="13" x14ac:dyDescent="0.3">
      <c r="A32" s="4" t="s">
        <v>16</v>
      </c>
      <c r="B32" s="26" t="s">
        <v>39</v>
      </c>
      <c r="C32" s="57">
        <v>7920444170</v>
      </c>
      <c r="D32" s="58">
        <v>6810269663</v>
      </c>
      <c r="E32" s="59">
        <f t="shared" si="0"/>
        <v>-1110174507</v>
      </c>
      <c r="F32" s="57">
        <v>7096335988</v>
      </c>
      <c r="G32" s="58">
        <v>7763593982</v>
      </c>
      <c r="H32" s="59">
        <f t="shared" si="1"/>
        <v>667257994</v>
      </c>
      <c r="I32" s="59">
        <v>7060070614</v>
      </c>
      <c r="J32" s="27">
        <f t="shared" si="2"/>
        <v>-14.016568808160667</v>
      </c>
      <c r="K32" s="28">
        <f t="shared" si="3"/>
        <v>9.4028523329270524</v>
      </c>
      <c r="L32" s="78">
        <v>-1386000378</v>
      </c>
      <c r="M32" s="79">
        <v>1066234944</v>
      </c>
      <c r="N32" s="29">
        <f t="shared" si="4"/>
        <v>80.09914893399835</v>
      </c>
      <c r="O32" s="28">
        <f t="shared" si="5"/>
        <v>62.580765876680935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14323678195</v>
      </c>
      <c r="D33" s="76">
        <v>12937677817</v>
      </c>
      <c r="E33" s="77">
        <f t="shared" si="0"/>
        <v>-1386000378</v>
      </c>
      <c r="F33" s="75">
        <v>13234996447</v>
      </c>
      <c r="G33" s="76">
        <v>14301231391</v>
      </c>
      <c r="H33" s="77">
        <f t="shared" si="1"/>
        <v>1066234944</v>
      </c>
      <c r="I33" s="77">
        <v>12946886826</v>
      </c>
      <c r="J33" s="53">
        <f t="shared" si="2"/>
        <v>-9.6762881651712505</v>
      </c>
      <c r="K33" s="54">
        <f t="shared" si="3"/>
        <v>8.0561785435287003</v>
      </c>
      <c r="L33" s="90">
        <v>-1386000378</v>
      </c>
      <c r="M33" s="91">
        <v>1066234944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57532241</v>
      </c>
      <c r="D8" s="58">
        <v>55067534</v>
      </c>
      <c r="E8" s="59">
        <f>$D8       -$C8</f>
        <v>-2464707</v>
      </c>
      <c r="F8" s="57">
        <v>60178728</v>
      </c>
      <c r="G8" s="58">
        <v>57600639</v>
      </c>
      <c r="H8" s="59">
        <f>$G8       -$F8</f>
        <v>-2578089</v>
      </c>
      <c r="I8" s="59">
        <v>60135069</v>
      </c>
      <c r="J8" s="27">
        <f>IF(($C8       =0),0,(($E8       /$C8       )*100))</f>
        <v>-4.2840448367029538</v>
      </c>
      <c r="K8" s="28">
        <f>IF(($F8       =0),0,(($H8       /$F8       )*100))</f>
        <v>-4.2840536609547479</v>
      </c>
      <c r="L8" s="78">
        <v>34211600</v>
      </c>
      <c r="M8" s="79">
        <v>30405979</v>
      </c>
      <c r="N8" s="29">
        <f>IF(($L8       =0),0,(($E8       /$L8       )*100))</f>
        <v>-7.2043020495972128</v>
      </c>
      <c r="O8" s="28">
        <f>IF(($M8       =0),0,(($H8       /$M8       )*100))</f>
        <v>-8.4788883133807342</v>
      </c>
      <c r="Q8" s="30"/>
    </row>
    <row r="9" spans="1:17" ht="13" x14ac:dyDescent="0.3">
      <c r="A9" s="1" t="s">
        <v>16</v>
      </c>
      <c r="B9" s="26" t="s">
        <v>19</v>
      </c>
      <c r="C9" s="57">
        <v>329172219</v>
      </c>
      <c r="D9" s="58">
        <v>340041194</v>
      </c>
      <c r="E9" s="59">
        <f>$D9       -$C9</f>
        <v>10868975</v>
      </c>
      <c r="F9" s="57">
        <v>347046535</v>
      </c>
      <c r="G9" s="58">
        <v>369491772</v>
      </c>
      <c r="H9" s="59">
        <f>$G9       -$F9</f>
        <v>22445237</v>
      </c>
      <c r="I9" s="59">
        <v>401196798</v>
      </c>
      <c r="J9" s="27">
        <f>IF(($C9       =0),0,(($E9       /$C9       )*100))</f>
        <v>3.3019113924677832</v>
      </c>
      <c r="K9" s="28">
        <f>IF(($F9       =0),0,(($H9       /$F9       )*100))</f>
        <v>6.4675006768184566</v>
      </c>
      <c r="L9" s="78">
        <v>34211600</v>
      </c>
      <c r="M9" s="79">
        <v>30405979</v>
      </c>
      <c r="N9" s="29">
        <f>IF(($L9       =0),0,(($E9       /$L9       )*100))</f>
        <v>31.769852915385428</v>
      </c>
      <c r="O9" s="28">
        <f>IF(($M9       =0),0,(($H9       /$M9       )*100))</f>
        <v>73.818498000015069</v>
      </c>
      <c r="Q9" s="30"/>
    </row>
    <row r="10" spans="1:17" ht="13" x14ac:dyDescent="0.3">
      <c r="A10" s="1" t="s">
        <v>16</v>
      </c>
      <c r="B10" s="26" t="s">
        <v>20</v>
      </c>
      <c r="C10" s="57">
        <v>199328433</v>
      </c>
      <c r="D10" s="58">
        <v>225135765</v>
      </c>
      <c r="E10" s="59">
        <f t="shared" ref="E10:E33" si="0">$D10      -$C10</f>
        <v>25807332</v>
      </c>
      <c r="F10" s="57">
        <v>209476743</v>
      </c>
      <c r="G10" s="58">
        <v>220015574</v>
      </c>
      <c r="H10" s="59">
        <f t="shared" ref="H10:H33" si="1">$G10      -$F10</f>
        <v>10538831</v>
      </c>
      <c r="I10" s="59">
        <v>194968173</v>
      </c>
      <c r="J10" s="27">
        <f t="shared" ref="J10:J33" si="2">IF(($C10      =0),0,(($E10      /$C10      )*100))</f>
        <v>12.947140361054259</v>
      </c>
      <c r="K10" s="28">
        <f t="shared" ref="K10:K33" si="3">IF(($F10      =0),0,(($H10      /$F10      )*100))</f>
        <v>5.031026761763238</v>
      </c>
      <c r="L10" s="78">
        <v>34211600</v>
      </c>
      <c r="M10" s="79">
        <v>30405979</v>
      </c>
      <c r="N10" s="29">
        <f t="shared" ref="N10:N33" si="4">IF(($L10      =0),0,(($E10      /$L10      )*100))</f>
        <v>75.434449134211789</v>
      </c>
      <c r="O10" s="28">
        <f t="shared" ref="O10:O33" si="5">IF(($M10      =0),0,(($H10      /$M10      )*100))</f>
        <v>34.660390313365667</v>
      </c>
      <c r="Q10" s="30"/>
    </row>
    <row r="11" spans="1:17" ht="14" x14ac:dyDescent="0.3">
      <c r="A11" s="4" t="s">
        <v>16</v>
      </c>
      <c r="B11" s="31" t="s">
        <v>21</v>
      </c>
      <c r="C11" s="60">
        <v>586032893</v>
      </c>
      <c r="D11" s="61">
        <v>620244493</v>
      </c>
      <c r="E11" s="62">
        <f t="shared" si="0"/>
        <v>34211600</v>
      </c>
      <c r="F11" s="60">
        <v>616702006</v>
      </c>
      <c r="G11" s="61">
        <v>647107985</v>
      </c>
      <c r="H11" s="62">
        <f t="shared" si="1"/>
        <v>30405979</v>
      </c>
      <c r="I11" s="62">
        <v>656300040</v>
      </c>
      <c r="J11" s="32">
        <f t="shared" si="2"/>
        <v>5.8378293110588251</v>
      </c>
      <c r="K11" s="33">
        <f t="shared" si="3"/>
        <v>4.9304167497713633</v>
      </c>
      <c r="L11" s="80">
        <v>34211600</v>
      </c>
      <c r="M11" s="81">
        <v>30405979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202201246</v>
      </c>
      <c r="D13" s="58">
        <v>204241343</v>
      </c>
      <c r="E13" s="59">
        <f t="shared" si="0"/>
        <v>2040097</v>
      </c>
      <c r="F13" s="57">
        <v>211588636</v>
      </c>
      <c r="G13" s="58">
        <v>215141292</v>
      </c>
      <c r="H13" s="59">
        <f t="shared" si="1"/>
        <v>3552656</v>
      </c>
      <c r="I13" s="59">
        <v>227391963</v>
      </c>
      <c r="J13" s="27">
        <f t="shared" si="2"/>
        <v>1.008943832126534</v>
      </c>
      <c r="K13" s="28">
        <f t="shared" si="3"/>
        <v>1.6790391332736792</v>
      </c>
      <c r="L13" s="78">
        <v>19243002</v>
      </c>
      <c r="M13" s="79">
        <v>10770501</v>
      </c>
      <c r="N13" s="29">
        <f t="shared" si="4"/>
        <v>10.60176057768949</v>
      </c>
      <c r="O13" s="28">
        <f t="shared" si="5"/>
        <v>32.985057983839376</v>
      </c>
      <c r="Q13" s="30"/>
    </row>
    <row r="14" spans="1:17" ht="13" x14ac:dyDescent="0.3">
      <c r="A14" s="1" t="s">
        <v>16</v>
      </c>
      <c r="B14" s="26" t="s">
        <v>24</v>
      </c>
      <c r="C14" s="57">
        <v>58876183</v>
      </c>
      <c r="D14" s="58">
        <v>47271183</v>
      </c>
      <c r="E14" s="59">
        <f t="shared" si="0"/>
        <v>-11605000</v>
      </c>
      <c r="F14" s="57">
        <v>61301219</v>
      </c>
      <c r="G14" s="58">
        <v>51145219</v>
      </c>
      <c r="H14" s="59">
        <f t="shared" si="1"/>
        <v>-10156000</v>
      </c>
      <c r="I14" s="59">
        <v>54848731</v>
      </c>
      <c r="J14" s="27">
        <f t="shared" si="2"/>
        <v>-19.710856595441996</v>
      </c>
      <c r="K14" s="28">
        <f t="shared" si="3"/>
        <v>-16.56737038132961</v>
      </c>
      <c r="L14" s="78">
        <v>19243002</v>
      </c>
      <c r="M14" s="79">
        <v>10770501</v>
      </c>
      <c r="N14" s="29">
        <f t="shared" si="4"/>
        <v>-60.307638070192993</v>
      </c>
      <c r="O14" s="28">
        <f t="shared" si="5"/>
        <v>-94.294592238559744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19243002</v>
      </c>
      <c r="M15" s="79">
        <v>10770501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150993429</v>
      </c>
      <c r="D16" s="58">
        <v>165055762</v>
      </c>
      <c r="E16" s="59">
        <f t="shared" si="0"/>
        <v>14062333</v>
      </c>
      <c r="F16" s="57">
        <v>169867608</v>
      </c>
      <c r="G16" s="58">
        <v>185687732</v>
      </c>
      <c r="H16" s="59">
        <f t="shared" si="1"/>
        <v>15820124</v>
      </c>
      <c r="I16" s="59">
        <v>208898699</v>
      </c>
      <c r="J16" s="27">
        <f t="shared" si="2"/>
        <v>9.3132085900241393</v>
      </c>
      <c r="K16" s="28">
        <f t="shared" si="3"/>
        <v>9.3132082015306885</v>
      </c>
      <c r="L16" s="78">
        <v>19243002</v>
      </c>
      <c r="M16" s="79">
        <v>10770501</v>
      </c>
      <c r="N16" s="29">
        <f t="shared" si="4"/>
        <v>73.077646616676546</v>
      </c>
      <c r="O16" s="28">
        <f t="shared" si="5"/>
        <v>146.88382648123797</v>
      </c>
      <c r="Q16" s="30"/>
    </row>
    <row r="17" spans="1:17" ht="13" x14ac:dyDescent="0.3">
      <c r="A17" s="1" t="s">
        <v>16</v>
      </c>
      <c r="B17" s="26" t="s">
        <v>26</v>
      </c>
      <c r="C17" s="57">
        <v>148796834</v>
      </c>
      <c r="D17" s="58">
        <v>163542406</v>
      </c>
      <c r="E17" s="59">
        <f t="shared" si="0"/>
        <v>14745572</v>
      </c>
      <c r="F17" s="57">
        <v>157009534</v>
      </c>
      <c r="G17" s="58">
        <v>158563255</v>
      </c>
      <c r="H17" s="59">
        <f t="shared" si="1"/>
        <v>1553721</v>
      </c>
      <c r="I17" s="59">
        <v>167376515</v>
      </c>
      <c r="J17" s="39">
        <f t="shared" si="2"/>
        <v>9.9098694532707601</v>
      </c>
      <c r="K17" s="28">
        <f t="shared" si="3"/>
        <v>0.98957111738195469</v>
      </c>
      <c r="L17" s="82">
        <v>19243002</v>
      </c>
      <c r="M17" s="79">
        <v>10770501</v>
      </c>
      <c r="N17" s="29">
        <f t="shared" si="4"/>
        <v>76.628230875826958</v>
      </c>
      <c r="O17" s="28">
        <f t="shared" si="5"/>
        <v>14.425707773482404</v>
      </c>
      <c r="Q17" s="30"/>
    </row>
    <row r="18" spans="1:17" ht="14" x14ac:dyDescent="0.3">
      <c r="A18" s="1" t="s">
        <v>16</v>
      </c>
      <c r="B18" s="31" t="s">
        <v>27</v>
      </c>
      <c r="C18" s="60">
        <v>560867692</v>
      </c>
      <c r="D18" s="61">
        <v>580110694</v>
      </c>
      <c r="E18" s="62">
        <f t="shared" si="0"/>
        <v>19243002</v>
      </c>
      <c r="F18" s="60">
        <v>599766997</v>
      </c>
      <c r="G18" s="61">
        <v>610537498</v>
      </c>
      <c r="H18" s="62">
        <f t="shared" si="1"/>
        <v>10770501</v>
      </c>
      <c r="I18" s="62">
        <v>658515908</v>
      </c>
      <c r="J18" s="40">
        <f t="shared" si="2"/>
        <v>3.4309342959979237</v>
      </c>
      <c r="K18" s="33">
        <f t="shared" si="3"/>
        <v>1.7957808705503013</v>
      </c>
      <c r="L18" s="83">
        <v>19243002</v>
      </c>
      <c r="M18" s="81">
        <v>10770501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25165201</v>
      </c>
      <c r="D19" s="67">
        <v>40133799</v>
      </c>
      <c r="E19" s="68">
        <f t="shared" si="0"/>
        <v>14968598</v>
      </c>
      <c r="F19" s="69">
        <v>16935009</v>
      </c>
      <c r="G19" s="70">
        <v>36570487</v>
      </c>
      <c r="H19" s="71">
        <f t="shared" si="1"/>
        <v>19635478</v>
      </c>
      <c r="I19" s="71">
        <v>-2215868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17730979</v>
      </c>
      <c r="M22" s="79">
        <v>26074412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1700567</v>
      </c>
      <c r="E23" s="59">
        <f t="shared" si="0"/>
        <v>1700567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17730979</v>
      </c>
      <c r="M23" s="79">
        <v>26074412</v>
      </c>
      <c r="N23" s="29">
        <f t="shared" si="4"/>
        <v>9.5909368568988764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29500024</v>
      </c>
      <c r="D24" s="58">
        <v>45530436</v>
      </c>
      <c r="E24" s="59">
        <f t="shared" si="0"/>
        <v>16030412</v>
      </c>
      <c r="F24" s="57">
        <v>32387111</v>
      </c>
      <c r="G24" s="58">
        <v>58461523</v>
      </c>
      <c r="H24" s="59">
        <f t="shared" si="1"/>
        <v>26074412</v>
      </c>
      <c r="I24" s="59">
        <v>55251087</v>
      </c>
      <c r="J24" s="27">
        <f t="shared" si="2"/>
        <v>54.340335451930478</v>
      </c>
      <c r="K24" s="28">
        <f t="shared" si="3"/>
        <v>80.50860726663764</v>
      </c>
      <c r="L24" s="78">
        <v>17730979</v>
      </c>
      <c r="M24" s="79">
        <v>26074412</v>
      </c>
      <c r="N24" s="29">
        <f t="shared" si="4"/>
        <v>90.409063143101122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17730979</v>
      </c>
      <c r="M25" s="79">
        <v>26074412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29500024</v>
      </c>
      <c r="D26" s="61">
        <v>47231003</v>
      </c>
      <c r="E26" s="62">
        <f t="shared" si="0"/>
        <v>17730979</v>
      </c>
      <c r="F26" s="60">
        <v>32387111</v>
      </c>
      <c r="G26" s="61">
        <v>58461523</v>
      </c>
      <c r="H26" s="62">
        <f t="shared" si="1"/>
        <v>26074412</v>
      </c>
      <c r="I26" s="62">
        <v>55251087</v>
      </c>
      <c r="J26" s="40">
        <f t="shared" si="2"/>
        <v>60.104964660367735</v>
      </c>
      <c r="K26" s="33">
        <f t="shared" si="3"/>
        <v>80.50860726663764</v>
      </c>
      <c r="L26" s="83">
        <v>17730979</v>
      </c>
      <c r="M26" s="81">
        <v>26074412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16300996</v>
      </c>
      <c r="E28" s="59">
        <f t="shared" si="0"/>
        <v>16300996</v>
      </c>
      <c r="F28" s="57">
        <v>0</v>
      </c>
      <c r="G28" s="58">
        <v>13043478</v>
      </c>
      <c r="H28" s="59">
        <f t="shared" si="1"/>
        <v>13043478</v>
      </c>
      <c r="I28" s="59">
        <v>15429565</v>
      </c>
      <c r="J28" s="27">
        <f t="shared" si="2"/>
        <v>0</v>
      </c>
      <c r="K28" s="28">
        <f t="shared" si="3"/>
        <v>0</v>
      </c>
      <c r="L28" s="78">
        <v>63730979</v>
      </c>
      <c r="M28" s="79">
        <v>26074412</v>
      </c>
      <c r="N28" s="29">
        <f t="shared" si="4"/>
        <v>25.577821423392855</v>
      </c>
      <c r="O28" s="28">
        <f t="shared" si="5"/>
        <v>50.024054233706202</v>
      </c>
      <c r="Q28" s="30"/>
    </row>
    <row r="29" spans="1:17" ht="13" x14ac:dyDescent="0.3">
      <c r="A29" s="4" t="s">
        <v>16</v>
      </c>
      <c r="B29" s="26" t="s">
        <v>36</v>
      </c>
      <c r="C29" s="57">
        <v>8695652</v>
      </c>
      <c r="D29" s="58">
        <v>50441092</v>
      </c>
      <c r="E29" s="59">
        <f t="shared" si="0"/>
        <v>41745440</v>
      </c>
      <c r="F29" s="57">
        <v>10000000</v>
      </c>
      <c r="G29" s="58">
        <v>10000000</v>
      </c>
      <c r="H29" s="59">
        <f t="shared" si="1"/>
        <v>0</v>
      </c>
      <c r="I29" s="59">
        <v>10452174</v>
      </c>
      <c r="J29" s="27">
        <f t="shared" si="2"/>
        <v>480.07256960145133</v>
      </c>
      <c r="K29" s="28">
        <f t="shared" si="3"/>
        <v>0</v>
      </c>
      <c r="L29" s="78">
        <v>63730979</v>
      </c>
      <c r="M29" s="79">
        <v>26074412</v>
      </c>
      <c r="N29" s="29">
        <f t="shared" si="4"/>
        <v>65.502587054248764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63730979</v>
      </c>
      <c r="M30" s="79">
        <v>26074412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11212667</v>
      </c>
      <c r="D31" s="58">
        <v>16795397</v>
      </c>
      <c r="E31" s="59">
        <f t="shared" si="0"/>
        <v>5582730</v>
      </c>
      <c r="F31" s="57">
        <v>12173913</v>
      </c>
      <c r="G31" s="58">
        <v>13678914</v>
      </c>
      <c r="H31" s="59">
        <f t="shared" si="1"/>
        <v>1505001</v>
      </c>
      <c r="I31" s="59">
        <v>19724941</v>
      </c>
      <c r="J31" s="27">
        <f t="shared" si="2"/>
        <v>49.789492544458867</v>
      </c>
      <c r="K31" s="28">
        <f t="shared" si="3"/>
        <v>12.362508258437529</v>
      </c>
      <c r="L31" s="78">
        <v>63730979</v>
      </c>
      <c r="M31" s="79">
        <v>26074412</v>
      </c>
      <c r="N31" s="29">
        <f t="shared" si="4"/>
        <v>8.7598371900108418</v>
      </c>
      <c r="O31" s="28">
        <f t="shared" si="5"/>
        <v>5.7719460749488816</v>
      </c>
      <c r="Q31" s="30"/>
    </row>
    <row r="32" spans="1:17" ht="13" x14ac:dyDescent="0.3">
      <c r="A32" s="4" t="s">
        <v>16</v>
      </c>
      <c r="B32" s="26" t="s">
        <v>39</v>
      </c>
      <c r="C32" s="57">
        <v>9591705</v>
      </c>
      <c r="D32" s="58">
        <v>9693518</v>
      </c>
      <c r="E32" s="59">
        <f t="shared" si="0"/>
        <v>101813</v>
      </c>
      <c r="F32" s="57">
        <v>10213198</v>
      </c>
      <c r="G32" s="58">
        <v>21739131</v>
      </c>
      <c r="H32" s="59">
        <f t="shared" si="1"/>
        <v>11525933</v>
      </c>
      <c r="I32" s="59">
        <v>9644407</v>
      </c>
      <c r="J32" s="27">
        <f t="shared" si="2"/>
        <v>1.0614692591150374</v>
      </c>
      <c r="K32" s="28">
        <f t="shared" si="3"/>
        <v>112.85331979268393</v>
      </c>
      <c r="L32" s="78">
        <v>63730979</v>
      </c>
      <c r="M32" s="79">
        <v>26074412</v>
      </c>
      <c r="N32" s="29">
        <f t="shared" si="4"/>
        <v>0.15975433234753855</v>
      </c>
      <c r="O32" s="28">
        <f t="shared" si="5"/>
        <v>44.203999691344912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29500024</v>
      </c>
      <c r="D33" s="76">
        <v>93231003</v>
      </c>
      <c r="E33" s="77">
        <f t="shared" si="0"/>
        <v>63730979</v>
      </c>
      <c r="F33" s="75">
        <v>32387111</v>
      </c>
      <c r="G33" s="76">
        <v>58461523</v>
      </c>
      <c r="H33" s="77">
        <f t="shared" si="1"/>
        <v>26074412</v>
      </c>
      <c r="I33" s="77">
        <v>55251087</v>
      </c>
      <c r="J33" s="53">
        <f t="shared" si="2"/>
        <v>216.03704119020378</v>
      </c>
      <c r="K33" s="54">
        <f t="shared" si="3"/>
        <v>80.50860726663764</v>
      </c>
      <c r="L33" s="90">
        <v>63730979</v>
      </c>
      <c r="M33" s="91">
        <v>26074412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79491000</v>
      </c>
      <c r="D8" s="58">
        <v>76578000</v>
      </c>
      <c r="E8" s="59">
        <f>$D8       -$C8</f>
        <v>-2913000</v>
      </c>
      <c r="F8" s="57">
        <v>83065000</v>
      </c>
      <c r="G8" s="58">
        <v>81557000</v>
      </c>
      <c r="H8" s="59">
        <f>$G8       -$F8</f>
        <v>-1508000</v>
      </c>
      <c r="I8" s="59">
        <v>85226000</v>
      </c>
      <c r="J8" s="27">
        <f>IF(($C8       =0),0,(($E8       /$C8       )*100))</f>
        <v>-3.6645657999018755</v>
      </c>
      <c r="K8" s="28">
        <f>IF(($F8       =0),0,(($H8       /$F8       )*100))</f>
        <v>-1.8154457352675617</v>
      </c>
      <c r="L8" s="78">
        <v>25300399</v>
      </c>
      <c r="M8" s="79">
        <v>36332465</v>
      </c>
      <c r="N8" s="29">
        <f>IF(($L8       =0),0,(($E8       /$L8       )*100))</f>
        <v>-11.513652413149691</v>
      </c>
      <c r="O8" s="28">
        <f>IF(($M8       =0),0,(($H8       /$M8       )*100))</f>
        <v>-4.1505579101225303</v>
      </c>
      <c r="Q8" s="30"/>
    </row>
    <row r="9" spans="1:17" ht="13" x14ac:dyDescent="0.3">
      <c r="A9" s="1" t="s">
        <v>16</v>
      </c>
      <c r="B9" s="26" t="s">
        <v>19</v>
      </c>
      <c r="C9" s="57">
        <v>220228000</v>
      </c>
      <c r="D9" s="58">
        <v>232542000</v>
      </c>
      <c r="E9" s="59">
        <f>$D9       -$C9</f>
        <v>12314000</v>
      </c>
      <c r="F9" s="57">
        <v>243921000</v>
      </c>
      <c r="G9" s="58">
        <v>245739000</v>
      </c>
      <c r="H9" s="59">
        <f>$G9       -$F9</f>
        <v>1818000</v>
      </c>
      <c r="I9" s="59">
        <v>259799000</v>
      </c>
      <c r="J9" s="27">
        <f>IF(($C9       =0),0,(($E9       /$C9       )*100))</f>
        <v>5.5914779228799238</v>
      </c>
      <c r="K9" s="28">
        <f>IF(($F9       =0),0,(($H9       /$F9       )*100))</f>
        <v>0.74532328089832356</v>
      </c>
      <c r="L9" s="78">
        <v>25300399</v>
      </c>
      <c r="M9" s="79">
        <v>36332465</v>
      </c>
      <c r="N9" s="29">
        <f>IF(($L9       =0),0,(($E9       /$L9       )*100))</f>
        <v>48.671169178003872</v>
      </c>
      <c r="O9" s="28">
        <f>IF(($M9       =0),0,(($H9       /$M9       )*100))</f>
        <v>5.0037893107445361</v>
      </c>
      <c r="Q9" s="30"/>
    </row>
    <row r="10" spans="1:17" ht="13" x14ac:dyDescent="0.3">
      <c r="A10" s="1" t="s">
        <v>16</v>
      </c>
      <c r="B10" s="26" t="s">
        <v>20</v>
      </c>
      <c r="C10" s="57">
        <v>189590389</v>
      </c>
      <c r="D10" s="58">
        <v>205489788</v>
      </c>
      <c r="E10" s="59">
        <f t="shared" ref="E10:E33" si="0">$D10      -$C10</f>
        <v>15899399</v>
      </c>
      <c r="F10" s="57">
        <v>193695180</v>
      </c>
      <c r="G10" s="58">
        <v>229717645</v>
      </c>
      <c r="H10" s="59">
        <f t="shared" ref="H10:H33" si="1">$G10      -$F10</f>
        <v>36022465</v>
      </c>
      <c r="I10" s="59">
        <v>289332374</v>
      </c>
      <c r="J10" s="27">
        <f t="shared" ref="J10:J33" si="2">IF(($C10      =0),0,(($E10      /$C10      )*100))</f>
        <v>8.386184069699862</v>
      </c>
      <c r="K10" s="28">
        <f t="shared" ref="K10:K33" si="3">IF(($F10      =0),0,(($H10      /$F10      )*100))</f>
        <v>18.597502013214783</v>
      </c>
      <c r="L10" s="78">
        <v>25300399</v>
      </c>
      <c r="M10" s="79">
        <v>36332465</v>
      </c>
      <c r="N10" s="29">
        <f t="shared" ref="N10:N33" si="4">IF(($L10      =0),0,(($E10      /$L10      )*100))</f>
        <v>62.842483235145821</v>
      </c>
      <c r="O10" s="28">
        <f t="shared" ref="O10:O33" si="5">IF(($M10      =0),0,(($H10      /$M10      )*100))</f>
        <v>99.146768599377992</v>
      </c>
      <c r="Q10" s="30"/>
    </row>
    <row r="11" spans="1:17" ht="14" x14ac:dyDescent="0.3">
      <c r="A11" s="4" t="s">
        <v>16</v>
      </c>
      <c r="B11" s="31" t="s">
        <v>21</v>
      </c>
      <c r="C11" s="60">
        <v>489309389</v>
      </c>
      <c r="D11" s="61">
        <v>514609788</v>
      </c>
      <c r="E11" s="62">
        <f t="shared" si="0"/>
        <v>25300399</v>
      </c>
      <c r="F11" s="60">
        <v>520681180</v>
      </c>
      <c r="G11" s="61">
        <v>557013645</v>
      </c>
      <c r="H11" s="62">
        <f t="shared" si="1"/>
        <v>36332465</v>
      </c>
      <c r="I11" s="62">
        <v>634357374</v>
      </c>
      <c r="J11" s="32">
        <f t="shared" si="2"/>
        <v>5.1706342794088505</v>
      </c>
      <c r="K11" s="33">
        <f t="shared" si="3"/>
        <v>6.9778717563788266</v>
      </c>
      <c r="L11" s="80">
        <v>25300399</v>
      </c>
      <c r="M11" s="81">
        <v>36332465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158150671</v>
      </c>
      <c r="D13" s="58">
        <v>164632438</v>
      </c>
      <c r="E13" s="59">
        <f t="shared" si="0"/>
        <v>6481767</v>
      </c>
      <c r="F13" s="57">
        <v>169317031</v>
      </c>
      <c r="G13" s="58">
        <v>173769783</v>
      </c>
      <c r="H13" s="59">
        <f t="shared" si="1"/>
        <v>4452752</v>
      </c>
      <c r="I13" s="59">
        <v>184227746</v>
      </c>
      <c r="J13" s="27">
        <f t="shared" si="2"/>
        <v>4.0984758136119446</v>
      </c>
      <c r="K13" s="28">
        <f t="shared" si="3"/>
        <v>2.6298311361247531</v>
      </c>
      <c r="L13" s="78">
        <v>23613489</v>
      </c>
      <c r="M13" s="79">
        <v>23658714</v>
      </c>
      <c r="N13" s="29">
        <f t="shared" si="4"/>
        <v>27.449425199300283</v>
      </c>
      <c r="O13" s="28">
        <f t="shared" si="5"/>
        <v>18.820769379096429</v>
      </c>
      <c r="Q13" s="30"/>
    </row>
    <row r="14" spans="1:17" ht="13" x14ac:dyDescent="0.3">
      <c r="A14" s="1" t="s">
        <v>16</v>
      </c>
      <c r="B14" s="26" t="s">
        <v>24</v>
      </c>
      <c r="C14" s="57">
        <v>56734833</v>
      </c>
      <c r="D14" s="58">
        <v>52790000</v>
      </c>
      <c r="E14" s="59">
        <f t="shared" si="0"/>
        <v>-3944833</v>
      </c>
      <c r="F14" s="57">
        <v>59544830</v>
      </c>
      <c r="G14" s="58">
        <v>54966856</v>
      </c>
      <c r="H14" s="59">
        <f t="shared" si="1"/>
        <v>-4577974</v>
      </c>
      <c r="I14" s="59">
        <v>56981397</v>
      </c>
      <c r="J14" s="27">
        <f t="shared" si="2"/>
        <v>-6.9531058635529952</v>
      </c>
      <c r="K14" s="28">
        <f t="shared" si="3"/>
        <v>-7.6882812496063897</v>
      </c>
      <c r="L14" s="78">
        <v>23613489</v>
      </c>
      <c r="M14" s="79">
        <v>23658714</v>
      </c>
      <c r="N14" s="29">
        <f t="shared" si="4"/>
        <v>-16.705845544468247</v>
      </c>
      <c r="O14" s="28">
        <f t="shared" si="5"/>
        <v>-19.350054275984739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23613489</v>
      </c>
      <c r="M15" s="79">
        <v>23658714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131782000</v>
      </c>
      <c r="D16" s="58">
        <v>141209000</v>
      </c>
      <c r="E16" s="59">
        <f t="shared" si="0"/>
        <v>9427000</v>
      </c>
      <c r="F16" s="57">
        <v>152472000</v>
      </c>
      <c r="G16" s="58">
        <v>148778000</v>
      </c>
      <c r="H16" s="59">
        <f t="shared" si="1"/>
        <v>-3694000</v>
      </c>
      <c r="I16" s="59">
        <v>157987000</v>
      </c>
      <c r="J16" s="27">
        <f t="shared" si="2"/>
        <v>7.153480748508902</v>
      </c>
      <c r="K16" s="28">
        <f t="shared" si="3"/>
        <v>-2.422739912902041</v>
      </c>
      <c r="L16" s="78">
        <v>23613489</v>
      </c>
      <c r="M16" s="79">
        <v>23658714</v>
      </c>
      <c r="N16" s="29">
        <f t="shared" si="4"/>
        <v>39.922097069179401</v>
      </c>
      <c r="O16" s="28">
        <f t="shared" si="5"/>
        <v>-15.61369734635619</v>
      </c>
      <c r="Q16" s="30"/>
    </row>
    <row r="17" spans="1:17" ht="13" x14ac:dyDescent="0.3">
      <c r="A17" s="1" t="s">
        <v>16</v>
      </c>
      <c r="B17" s="26" t="s">
        <v>26</v>
      </c>
      <c r="C17" s="57">
        <v>143738880</v>
      </c>
      <c r="D17" s="58">
        <v>155388435</v>
      </c>
      <c r="E17" s="59">
        <f t="shared" si="0"/>
        <v>11649555</v>
      </c>
      <c r="F17" s="57">
        <v>144814111</v>
      </c>
      <c r="G17" s="58">
        <v>172292047</v>
      </c>
      <c r="H17" s="59">
        <f t="shared" si="1"/>
        <v>27477936</v>
      </c>
      <c r="I17" s="59">
        <v>239766691</v>
      </c>
      <c r="J17" s="39">
        <f t="shared" si="2"/>
        <v>8.1046652095800376</v>
      </c>
      <c r="K17" s="28">
        <f t="shared" si="3"/>
        <v>18.974626029365329</v>
      </c>
      <c r="L17" s="82">
        <v>23613489</v>
      </c>
      <c r="M17" s="79">
        <v>23658714</v>
      </c>
      <c r="N17" s="29">
        <f t="shared" si="4"/>
        <v>49.334323275988567</v>
      </c>
      <c r="O17" s="28">
        <f t="shared" si="5"/>
        <v>116.1429822432445</v>
      </c>
      <c r="Q17" s="30"/>
    </row>
    <row r="18" spans="1:17" ht="14" x14ac:dyDescent="0.3">
      <c r="A18" s="1" t="s">
        <v>16</v>
      </c>
      <c r="B18" s="31" t="s">
        <v>27</v>
      </c>
      <c r="C18" s="60">
        <v>490406384</v>
      </c>
      <c r="D18" s="61">
        <v>514019873</v>
      </c>
      <c r="E18" s="62">
        <f t="shared" si="0"/>
        <v>23613489</v>
      </c>
      <c r="F18" s="60">
        <v>526147972</v>
      </c>
      <c r="G18" s="61">
        <v>549806686</v>
      </c>
      <c r="H18" s="62">
        <f t="shared" si="1"/>
        <v>23658714</v>
      </c>
      <c r="I18" s="62">
        <v>638962834</v>
      </c>
      <c r="J18" s="40">
        <f t="shared" si="2"/>
        <v>4.8150859716377594</v>
      </c>
      <c r="K18" s="33">
        <f t="shared" si="3"/>
        <v>4.496589411923078</v>
      </c>
      <c r="L18" s="83">
        <v>23613489</v>
      </c>
      <c r="M18" s="81">
        <v>23658714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-1096995</v>
      </c>
      <c r="D19" s="67">
        <v>589915</v>
      </c>
      <c r="E19" s="68">
        <f t="shared" si="0"/>
        <v>1686910</v>
      </c>
      <c r="F19" s="69">
        <v>-5466792</v>
      </c>
      <c r="G19" s="70">
        <v>7206959</v>
      </c>
      <c r="H19" s="71">
        <f t="shared" si="1"/>
        <v>12673751</v>
      </c>
      <c r="I19" s="71">
        <v>-4605460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-8510055</v>
      </c>
      <c r="M22" s="79">
        <v>-19661827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15351775</v>
      </c>
      <c r="D23" s="58">
        <v>38611067</v>
      </c>
      <c r="E23" s="59">
        <f t="shared" si="0"/>
        <v>23259292</v>
      </c>
      <c r="F23" s="57">
        <v>300000</v>
      </c>
      <c r="G23" s="58">
        <v>0</v>
      </c>
      <c r="H23" s="59">
        <f t="shared" si="1"/>
        <v>-300000</v>
      </c>
      <c r="I23" s="59">
        <v>0</v>
      </c>
      <c r="J23" s="27">
        <f t="shared" si="2"/>
        <v>151.50881249888042</v>
      </c>
      <c r="K23" s="28">
        <f t="shared" si="3"/>
        <v>-100</v>
      </c>
      <c r="L23" s="78">
        <v>-8510055</v>
      </c>
      <c r="M23" s="79">
        <v>-19661827</v>
      </c>
      <c r="N23" s="29">
        <f t="shared" si="4"/>
        <v>-273.31541335514282</v>
      </c>
      <c r="O23" s="28">
        <f t="shared" si="5"/>
        <v>1.5257992047229385</v>
      </c>
      <c r="Q23" s="30"/>
    </row>
    <row r="24" spans="1:17" ht="13" x14ac:dyDescent="0.3">
      <c r="A24" s="4" t="s">
        <v>16</v>
      </c>
      <c r="B24" s="26" t="s">
        <v>32</v>
      </c>
      <c r="C24" s="57">
        <v>71617523</v>
      </c>
      <c r="D24" s="58">
        <v>39848176</v>
      </c>
      <c r="E24" s="59">
        <f t="shared" si="0"/>
        <v>-31769347</v>
      </c>
      <c r="F24" s="57">
        <v>79488392</v>
      </c>
      <c r="G24" s="58">
        <v>60126565</v>
      </c>
      <c r="H24" s="59">
        <f t="shared" si="1"/>
        <v>-19361827</v>
      </c>
      <c r="I24" s="59">
        <v>81670827</v>
      </c>
      <c r="J24" s="27">
        <f t="shared" si="2"/>
        <v>-44.359740003853524</v>
      </c>
      <c r="K24" s="28">
        <f t="shared" si="3"/>
        <v>-24.358055953629055</v>
      </c>
      <c r="L24" s="78">
        <v>-8510055</v>
      </c>
      <c r="M24" s="79">
        <v>-19661827</v>
      </c>
      <c r="N24" s="29">
        <f t="shared" si="4"/>
        <v>373.31541335514282</v>
      </c>
      <c r="O24" s="28">
        <f t="shared" si="5"/>
        <v>98.474200795277056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-8510055</v>
      </c>
      <c r="M25" s="79">
        <v>-19661827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86969298</v>
      </c>
      <c r="D26" s="61">
        <v>78459243</v>
      </c>
      <c r="E26" s="62">
        <f t="shared" si="0"/>
        <v>-8510055</v>
      </c>
      <c r="F26" s="60">
        <v>79788392</v>
      </c>
      <c r="G26" s="61">
        <v>60126565</v>
      </c>
      <c r="H26" s="62">
        <f t="shared" si="1"/>
        <v>-19661827</v>
      </c>
      <c r="I26" s="62">
        <v>81670827</v>
      </c>
      <c r="J26" s="40">
        <f t="shared" si="2"/>
        <v>-9.78512555085819</v>
      </c>
      <c r="K26" s="33">
        <f t="shared" si="3"/>
        <v>-24.642465535588183</v>
      </c>
      <c r="L26" s="83">
        <v>-8510055</v>
      </c>
      <c r="M26" s="81">
        <v>-19661827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19972096</v>
      </c>
      <c r="D28" s="58">
        <v>23291783</v>
      </c>
      <c r="E28" s="59">
        <f t="shared" si="0"/>
        <v>3319687</v>
      </c>
      <c r="F28" s="57">
        <v>25004965</v>
      </c>
      <c r="G28" s="58">
        <v>19947826</v>
      </c>
      <c r="H28" s="59">
        <f t="shared" si="1"/>
        <v>-5057139</v>
      </c>
      <c r="I28" s="59">
        <v>23896087</v>
      </c>
      <c r="J28" s="27">
        <f t="shared" si="2"/>
        <v>16.621625491886281</v>
      </c>
      <c r="K28" s="28">
        <f t="shared" si="3"/>
        <v>-20.224539406473873</v>
      </c>
      <c r="L28" s="78">
        <v>-8510055</v>
      </c>
      <c r="M28" s="79">
        <v>-19661827</v>
      </c>
      <c r="N28" s="29">
        <f t="shared" si="4"/>
        <v>-39.008995829051635</v>
      </c>
      <c r="O28" s="28">
        <f t="shared" si="5"/>
        <v>25.720595547911191</v>
      </c>
      <c r="Q28" s="30"/>
    </row>
    <row r="29" spans="1:17" ht="13" x14ac:dyDescent="0.3">
      <c r="A29" s="4" t="s">
        <v>16</v>
      </c>
      <c r="B29" s="26" t="s">
        <v>36</v>
      </c>
      <c r="C29" s="57">
        <v>7826087</v>
      </c>
      <c r="D29" s="58">
        <v>6000000</v>
      </c>
      <c r="E29" s="59">
        <f t="shared" si="0"/>
        <v>-1826087</v>
      </c>
      <c r="F29" s="57">
        <v>4303478</v>
      </c>
      <c r="G29" s="58">
        <v>0</v>
      </c>
      <c r="H29" s="59">
        <f t="shared" si="1"/>
        <v>-4303478</v>
      </c>
      <c r="I29" s="59">
        <v>0</v>
      </c>
      <c r="J29" s="27">
        <f t="shared" si="2"/>
        <v>-23.333333759259254</v>
      </c>
      <c r="K29" s="28">
        <f t="shared" si="3"/>
        <v>-100</v>
      </c>
      <c r="L29" s="78">
        <v>-8510055</v>
      </c>
      <c r="M29" s="79">
        <v>-19661827</v>
      </c>
      <c r="N29" s="29">
        <f t="shared" si="4"/>
        <v>21.457992927190247</v>
      </c>
      <c r="O29" s="28">
        <f t="shared" si="5"/>
        <v>21.887477699808873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-8510055</v>
      </c>
      <c r="M30" s="79">
        <v>-19661827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14840680</v>
      </c>
      <c r="D31" s="58">
        <v>12871007</v>
      </c>
      <c r="E31" s="59">
        <f t="shared" si="0"/>
        <v>-1969673</v>
      </c>
      <c r="F31" s="57">
        <v>5688905</v>
      </c>
      <c r="G31" s="58">
        <v>4674212</v>
      </c>
      <c r="H31" s="59">
        <f t="shared" si="1"/>
        <v>-1014693</v>
      </c>
      <c r="I31" s="59">
        <v>3661429</v>
      </c>
      <c r="J31" s="27">
        <f t="shared" si="2"/>
        <v>-13.272120954026365</v>
      </c>
      <c r="K31" s="28">
        <f t="shared" si="3"/>
        <v>-17.836349877524761</v>
      </c>
      <c r="L31" s="78">
        <v>-8510055</v>
      </c>
      <c r="M31" s="79">
        <v>-19661827</v>
      </c>
      <c r="N31" s="29">
        <f t="shared" si="4"/>
        <v>23.145244067165251</v>
      </c>
      <c r="O31" s="28">
        <f t="shared" si="5"/>
        <v>5.1607259081264418</v>
      </c>
      <c r="Q31" s="30"/>
    </row>
    <row r="32" spans="1:17" ht="13" x14ac:dyDescent="0.3">
      <c r="A32" s="4" t="s">
        <v>16</v>
      </c>
      <c r="B32" s="26" t="s">
        <v>39</v>
      </c>
      <c r="C32" s="57">
        <v>44330435</v>
      </c>
      <c r="D32" s="58">
        <v>36296453</v>
      </c>
      <c r="E32" s="59">
        <f t="shared" si="0"/>
        <v>-8033982</v>
      </c>
      <c r="F32" s="57">
        <v>44791044</v>
      </c>
      <c r="G32" s="58">
        <v>35504527</v>
      </c>
      <c r="H32" s="59">
        <f t="shared" si="1"/>
        <v>-9286517</v>
      </c>
      <c r="I32" s="59">
        <v>54113311</v>
      </c>
      <c r="J32" s="27">
        <f t="shared" si="2"/>
        <v>-18.122948714579497</v>
      </c>
      <c r="K32" s="28">
        <f t="shared" si="3"/>
        <v>-20.732977333593741</v>
      </c>
      <c r="L32" s="78">
        <v>-8510055</v>
      </c>
      <c r="M32" s="79">
        <v>-19661827</v>
      </c>
      <c r="N32" s="29">
        <f t="shared" si="4"/>
        <v>94.40575883469613</v>
      </c>
      <c r="O32" s="28">
        <f t="shared" si="5"/>
        <v>47.231200844153499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86969298</v>
      </c>
      <c r="D33" s="76">
        <v>78459243</v>
      </c>
      <c r="E33" s="77">
        <f t="shared" si="0"/>
        <v>-8510055</v>
      </c>
      <c r="F33" s="75">
        <v>79788392</v>
      </c>
      <c r="G33" s="76">
        <v>60126565</v>
      </c>
      <c r="H33" s="77">
        <f t="shared" si="1"/>
        <v>-19661827</v>
      </c>
      <c r="I33" s="77">
        <v>81670827</v>
      </c>
      <c r="J33" s="53">
        <f t="shared" si="2"/>
        <v>-9.78512555085819</v>
      </c>
      <c r="K33" s="54">
        <f t="shared" si="3"/>
        <v>-24.642465535588183</v>
      </c>
      <c r="L33" s="90">
        <v>-8510055</v>
      </c>
      <c r="M33" s="91">
        <v>-19661827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127545000</v>
      </c>
      <c r="D8" s="58">
        <v>127126000</v>
      </c>
      <c r="E8" s="59">
        <f>$D8       -$C8</f>
        <v>-419000</v>
      </c>
      <c r="F8" s="57">
        <v>136492000</v>
      </c>
      <c r="G8" s="58">
        <v>138367000</v>
      </c>
      <c r="H8" s="59">
        <f>$G8       -$F8</f>
        <v>1875000</v>
      </c>
      <c r="I8" s="59">
        <v>149122000</v>
      </c>
      <c r="J8" s="27">
        <f>IF(($C8       =0),0,(($E8       /$C8       )*100))</f>
        <v>-0.32851150574307109</v>
      </c>
      <c r="K8" s="28">
        <f>IF(($F8       =0),0,(($H8       /$F8       )*100))</f>
        <v>1.3737068839199367</v>
      </c>
      <c r="L8" s="78">
        <v>-19711032</v>
      </c>
      <c r="M8" s="79">
        <v>19110478</v>
      </c>
      <c r="N8" s="29">
        <f>IF(($L8       =0),0,(($E8       /$L8       )*100))</f>
        <v>2.1257131539332894</v>
      </c>
      <c r="O8" s="28">
        <f>IF(($M8       =0),0,(($H8       /$M8       )*100))</f>
        <v>9.8113715418316598</v>
      </c>
      <c r="Q8" s="30"/>
    </row>
    <row r="9" spans="1:17" ht="13" x14ac:dyDescent="0.3">
      <c r="A9" s="1" t="s">
        <v>16</v>
      </c>
      <c r="B9" s="26" t="s">
        <v>19</v>
      </c>
      <c r="C9" s="57">
        <v>300270000</v>
      </c>
      <c r="D9" s="58">
        <v>328859000</v>
      </c>
      <c r="E9" s="59">
        <f>$D9       -$C9</f>
        <v>28589000</v>
      </c>
      <c r="F9" s="57">
        <v>336370000</v>
      </c>
      <c r="G9" s="58">
        <v>361249000</v>
      </c>
      <c r="H9" s="59">
        <f>$G9       -$F9</f>
        <v>24879000</v>
      </c>
      <c r="I9" s="59">
        <v>386561000</v>
      </c>
      <c r="J9" s="27">
        <f>IF(($C9       =0),0,(($E9       /$C9       )*100))</f>
        <v>9.5210976787557868</v>
      </c>
      <c r="K9" s="28">
        <f>IF(($F9       =0),0,(($H9       /$F9       )*100))</f>
        <v>7.3963195290899897</v>
      </c>
      <c r="L9" s="78">
        <v>-19711032</v>
      </c>
      <c r="M9" s="79">
        <v>19110478</v>
      </c>
      <c r="N9" s="29">
        <f>IF(($L9       =0),0,(($E9       /$L9       )*100))</f>
        <v>-145.0406046725509</v>
      </c>
      <c r="O9" s="28">
        <f>IF(($M9       =0),0,(($H9       /$M9       )*100))</f>
        <v>130.18512671425592</v>
      </c>
      <c r="Q9" s="30"/>
    </row>
    <row r="10" spans="1:17" ht="13" x14ac:dyDescent="0.3">
      <c r="A10" s="1" t="s">
        <v>16</v>
      </c>
      <c r="B10" s="26" t="s">
        <v>20</v>
      </c>
      <c r="C10" s="57">
        <v>241554304</v>
      </c>
      <c r="D10" s="58">
        <v>193673272</v>
      </c>
      <c r="E10" s="59">
        <f t="shared" ref="E10:E33" si="0">$D10      -$C10</f>
        <v>-47881032</v>
      </c>
      <c r="F10" s="57">
        <v>200956044</v>
      </c>
      <c r="G10" s="58">
        <v>193312522</v>
      </c>
      <c r="H10" s="59">
        <f t="shared" ref="H10:H33" si="1">$G10      -$F10</f>
        <v>-7643522</v>
      </c>
      <c r="I10" s="59">
        <v>233605995</v>
      </c>
      <c r="J10" s="27">
        <f t="shared" ref="J10:J33" si="2">IF(($C10      =0),0,(($E10      /$C10      )*100))</f>
        <v>-19.822057072516497</v>
      </c>
      <c r="K10" s="28">
        <f t="shared" ref="K10:K33" si="3">IF(($F10      =0),0,(($H10      /$F10      )*100))</f>
        <v>-3.8035790553281394</v>
      </c>
      <c r="L10" s="78">
        <v>-19711032</v>
      </c>
      <c r="M10" s="79">
        <v>19110478</v>
      </c>
      <c r="N10" s="29">
        <f t="shared" ref="N10:N33" si="4">IF(($L10      =0),0,(($E10      /$L10      )*100))</f>
        <v>242.91489151861759</v>
      </c>
      <c r="O10" s="28">
        <f t="shared" ref="O10:O33" si="5">IF(($M10      =0),0,(($H10      /$M10      )*100))</f>
        <v>-39.996498256087577</v>
      </c>
      <c r="Q10" s="30"/>
    </row>
    <row r="11" spans="1:17" ht="14" x14ac:dyDescent="0.3">
      <c r="A11" s="4" t="s">
        <v>16</v>
      </c>
      <c r="B11" s="31" t="s">
        <v>21</v>
      </c>
      <c r="C11" s="60">
        <v>669369304</v>
      </c>
      <c r="D11" s="61">
        <v>649658272</v>
      </c>
      <c r="E11" s="62">
        <f t="shared" si="0"/>
        <v>-19711032</v>
      </c>
      <c r="F11" s="60">
        <v>673818044</v>
      </c>
      <c r="G11" s="61">
        <v>692928522</v>
      </c>
      <c r="H11" s="62">
        <f t="shared" si="1"/>
        <v>19110478</v>
      </c>
      <c r="I11" s="62">
        <v>769288995</v>
      </c>
      <c r="J11" s="32">
        <f t="shared" si="2"/>
        <v>-2.9447170466603891</v>
      </c>
      <c r="K11" s="33">
        <f t="shared" si="3"/>
        <v>2.8361481515920937</v>
      </c>
      <c r="L11" s="80">
        <v>-19711032</v>
      </c>
      <c r="M11" s="81">
        <v>19110478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209579950</v>
      </c>
      <c r="D13" s="58">
        <v>214065000</v>
      </c>
      <c r="E13" s="59">
        <f t="shared" si="0"/>
        <v>4485050</v>
      </c>
      <c r="F13" s="57">
        <v>226395450</v>
      </c>
      <c r="G13" s="58">
        <v>231989450</v>
      </c>
      <c r="H13" s="59">
        <f t="shared" si="1"/>
        <v>5594000</v>
      </c>
      <c r="I13" s="59">
        <v>246233900</v>
      </c>
      <c r="J13" s="27">
        <f t="shared" si="2"/>
        <v>2.1400186420504443</v>
      </c>
      <c r="K13" s="28">
        <f t="shared" si="3"/>
        <v>2.4708977145962963</v>
      </c>
      <c r="L13" s="78">
        <v>-9714790</v>
      </c>
      <c r="M13" s="79">
        <v>23260372</v>
      </c>
      <c r="N13" s="29">
        <f t="shared" si="4"/>
        <v>-46.167235730262824</v>
      </c>
      <c r="O13" s="28">
        <f t="shared" si="5"/>
        <v>24.049486396864161</v>
      </c>
      <c r="Q13" s="30"/>
    </row>
    <row r="14" spans="1:17" ht="13" x14ac:dyDescent="0.3">
      <c r="A14" s="1" t="s">
        <v>16</v>
      </c>
      <c r="B14" s="26" t="s">
        <v>24</v>
      </c>
      <c r="C14" s="57">
        <v>34342000</v>
      </c>
      <c r="D14" s="58">
        <v>45494000</v>
      </c>
      <c r="E14" s="59">
        <f t="shared" si="0"/>
        <v>11152000</v>
      </c>
      <c r="F14" s="57">
        <v>36214000</v>
      </c>
      <c r="G14" s="58">
        <v>48216000</v>
      </c>
      <c r="H14" s="59">
        <f t="shared" si="1"/>
        <v>12002000</v>
      </c>
      <c r="I14" s="59">
        <v>51061000</v>
      </c>
      <c r="J14" s="27">
        <f t="shared" si="2"/>
        <v>32.473356240172386</v>
      </c>
      <c r="K14" s="28">
        <f t="shared" si="3"/>
        <v>33.141878831391175</v>
      </c>
      <c r="L14" s="78">
        <v>-9714790</v>
      </c>
      <c r="M14" s="79">
        <v>23260372</v>
      </c>
      <c r="N14" s="29">
        <f t="shared" si="4"/>
        <v>-114.79404083876234</v>
      </c>
      <c r="O14" s="28">
        <f t="shared" si="5"/>
        <v>51.598486902960971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-9714790</v>
      </c>
      <c r="M15" s="79">
        <v>23260372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168821000</v>
      </c>
      <c r="D16" s="58">
        <v>188520000</v>
      </c>
      <c r="E16" s="59">
        <f t="shared" si="0"/>
        <v>19699000</v>
      </c>
      <c r="F16" s="57">
        <v>195326000</v>
      </c>
      <c r="G16" s="58">
        <v>198624672</v>
      </c>
      <c r="H16" s="59">
        <f t="shared" si="1"/>
        <v>3298672</v>
      </c>
      <c r="I16" s="59">
        <v>210919538</v>
      </c>
      <c r="J16" s="27">
        <f t="shared" si="2"/>
        <v>11.668572037838894</v>
      </c>
      <c r="K16" s="28">
        <f t="shared" si="3"/>
        <v>1.6888033339135597</v>
      </c>
      <c r="L16" s="78">
        <v>-9714790</v>
      </c>
      <c r="M16" s="79">
        <v>23260372</v>
      </c>
      <c r="N16" s="29">
        <f t="shared" si="4"/>
        <v>-202.77329720971841</v>
      </c>
      <c r="O16" s="28">
        <f t="shared" si="5"/>
        <v>14.181510080750211</v>
      </c>
      <c r="Q16" s="30"/>
    </row>
    <row r="17" spans="1:17" ht="13" x14ac:dyDescent="0.3">
      <c r="A17" s="1" t="s">
        <v>16</v>
      </c>
      <c r="B17" s="26" t="s">
        <v>26</v>
      </c>
      <c r="C17" s="57">
        <v>260086600</v>
      </c>
      <c r="D17" s="58">
        <v>215035760</v>
      </c>
      <c r="E17" s="59">
        <f t="shared" si="0"/>
        <v>-45050840</v>
      </c>
      <c r="F17" s="57">
        <v>214362300</v>
      </c>
      <c r="G17" s="58">
        <v>216728000</v>
      </c>
      <c r="H17" s="59">
        <f t="shared" si="1"/>
        <v>2365700</v>
      </c>
      <c r="I17" s="59">
        <v>252545820</v>
      </c>
      <c r="J17" s="39">
        <f t="shared" si="2"/>
        <v>-17.321476769660567</v>
      </c>
      <c r="K17" s="28">
        <f t="shared" si="3"/>
        <v>1.1035989070839416</v>
      </c>
      <c r="L17" s="82">
        <v>-9714790</v>
      </c>
      <c r="M17" s="79">
        <v>23260372</v>
      </c>
      <c r="N17" s="29">
        <f t="shared" si="4"/>
        <v>463.73457377874354</v>
      </c>
      <c r="O17" s="28">
        <f t="shared" si="5"/>
        <v>10.170516619424658</v>
      </c>
      <c r="Q17" s="30"/>
    </row>
    <row r="18" spans="1:17" ht="14" x14ac:dyDescent="0.3">
      <c r="A18" s="1" t="s">
        <v>16</v>
      </c>
      <c r="B18" s="31" t="s">
        <v>27</v>
      </c>
      <c r="C18" s="60">
        <v>672829550</v>
      </c>
      <c r="D18" s="61">
        <v>663114760</v>
      </c>
      <c r="E18" s="62">
        <f t="shared" si="0"/>
        <v>-9714790</v>
      </c>
      <c r="F18" s="60">
        <v>672297750</v>
      </c>
      <c r="G18" s="61">
        <v>695558122</v>
      </c>
      <c r="H18" s="62">
        <f t="shared" si="1"/>
        <v>23260372</v>
      </c>
      <c r="I18" s="62">
        <v>760760258</v>
      </c>
      <c r="J18" s="40">
        <f t="shared" si="2"/>
        <v>-1.4438708882509694</v>
      </c>
      <c r="K18" s="33">
        <f t="shared" si="3"/>
        <v>3.4598318973996269</v>
      </c>
      <c r="L18" s="83">
        <v>-9714790</v>
      </c>
      <c r="M18" s="81">
        <v>23260372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-3460246</v>
      </c>
      <c r="D19" s="67">
        <v>-13456488</v>
      </c>
      <c r="E19" s="68">
        <f t="shared" si="0"/>
        <v>-9996242</v>
      </c>
      <c r="F19" s="69">
        <v>1520294</v>
      </c>
      <c r="G19" s="70">
        <v>-2629600</v>
      </c>
      <c r="H19" s="71">
        <f t="shared" si="1"/>
        <v>-4149894</v>
      </c>
      <c r="I19" s="71">
        <v>8528737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26200000</v>
      </c>
      <c r="D22" s="58">
        <v>34300000</v>
      </c>
      <c r="E22" s="59">
        <f t="shared" si="0"/>
        <v>8100000</v>
      </c>
      <c r="F22" s="57">
        <v>23900000</v>
      </c>
      <c r="G22" s="58">
        <v>30700000</v>
      </c>
      <c r="H22" s="59">
        <f t="shared" si="1"/>
        <v>6800000</v>
      </c>
      <c r="I22" s="59">
        <v>35000000</v>
      </c>
      <c r="J22" s="27">
        <f t="shared" si="2"/>
        <v>30.916030534351147</v>
      </c>
      <c r="K22" s="28">
        <f t="shared" si="3"/>
        <v>28.451882845188287</v>
      </c>
      <c r="L22" s="78">
        <v>16369672</v>
      </c>
      <c r="M22" s="79">
        <v>5151659</v>
      </c>
      <c r="N22" s="29">
        <f t="shared" si="4"/>
        <v>49.481748931805107</v>
      </c>
      <c r="O22" s="28">
        <f t="shared" si="5"/>
        <v>131.99631419703829</v>
      </c>
      <c r="Q22" s="30"/>
    </row>
    <row r="23" spans="1:17" ht="13" x14ac:dyDescent="0.3">
      <c r="A23" s="4" t="s">
        <v>16</v>
      </c>
      <c r="B23" s="26" t="s">
        <v>31</v>
      </c>
      <c r="C23" s="57">
        <v>25802000</v>
      </c>
      <c r="D23" s="58">
        <v>35235280</v>
      </c>
      <c r="E23" s="59">
        <f t="shared" si="0"/>
        <v>9433280</v>
      </c>
      <c r="F23" s="57">
        <v>16087000</v>
      </c>
      <c r="G23" s="58">
        <v>31810137</v>
      </c>
      <c r="H23" s="59">
        <f t="shared" si="1"/>
        <v>15723137</v>
      </c>
      <c r="I23" s="59">
        <v>31491810</v>
      </c>
      <c r="J23" s="27">
        <f t="shared" si="2"/>
        <v>36.560266645996435</v>
      </c>
      <c r="K23" s="28">
        <f t="shared" si="3"/>
        <v>97.738155032013424</v>
      </c>
      <c r="L23" s="78">
        <v>16369672</v>
      </c>
      <c r="M23" s="79">
        <v>5151659</v>
      </c>
      <c r="N23" s="29">
        <f t="shared" si="4"/>
        <v>57.626566983138083</v>
      </c>
      <c r="O23" s="28">
        <f t="shared" si="5"/>
        <v>305.20531347280559</v>
      </c>
      <c r="Q23" s="30"/>
    </row>
    <row r="24" spans="1:17" ht="13" x14ac:dyDescent="0.3">
      <c r="A24" s="4" t="s">
        <v>16</v>
      </c>
      <c r="B24" s="26" t="s">
        <v>32</v>
      </c>
      <c r="C24" s="57">
        <v>28175696</v>
      </c>
      <c r="D24" s="58">
        <v>27012088</v>
      </c>
      <c r="E24" s="59">
        <f t="shared" si="0"/>
        <v>-1163608</v>
      </c>
      <c r="F24" s="57">
        <v>34843956</v>
      </c>
      <c r="G24" s="58">
        <v>17472478</v>
      </c>
      <c r="H24" s="59">
        <f t="shared" si="1"/>
        <v>-17371478</v>
      </c>
      <c r="I24" s="59">
        <v>22465565</v>
      </c>
      <c r="J24" s="27">
        <f t="shared" si="2"/>
        <v>-4.1298287715767517</v>
      </c>
      <c r="K24" s="28">
        <f t="shared" si="3"/>
        <v>-49.855068121426854</v>
      </c>
      <c r="L24" s="78">
        <v>16369672</v>
      </c>
      <c r="M24" s="79">
        <v>5151659</v>
      </c>
      <c r="N24" s="29">
        <f t="shared" si="4"/>
        <v>-7.1083159149431943</v>
      </c>
      <c r="O24" s="28">
        <f t="shared" si="5"/>
        <v>-337.20162766984384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16369672</v>
      </c>
      <c r="M25" s="79">
        <v>5151659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80177696</v>
      </c>
      <c r="D26" s="61">
        <v>96547368</v>
      </c>
      <c r="E26" s="62">
        <f t="shared" si="0"/>
        <v>16369672</v>
      </c>
      <c r="F26" s="60">
        <v>74830956</v>
      </c>
      <c r="G26" s="61">
        <v>79982615</v>
      </c>
      <c r="H26" s="62">
        <f t="shared" si="1"/>
        <v>5151659</v>
      </c>
      <c r="I26" s="62">
        <v>88957375</v>
      </c>
      <c r="J26" s="40">
        <f t="shared" si="2"/>
        <v>20.416740336364867</v>
      </c>
      <c r="K26" s="33">
        <f t="shared" si="3"/>
        <v>6.8843955434700055</v>
      </c>
      <c r="L26" s="83">
        <v>16369672</v>
      </c>
      <c r="M26" s="81">
        <v>5151659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24301783</v>
      </c>
      <c r="D28" s="58">
        <v>34505566</v>
      </c>
      <c r="E28" s="59">
        <f t="shared" si="0"/>
        <v>10203783</v>
      </c>
      <c r="F28" s="57">
        <v>21380478</v>
      </c>
      <c r="G28" s="58">
        <v>22555525</v>
      </c>
      <c r="H28" s="59">
        <f t="shared" si="1"/>
        <v>1175047</v>
      </c>
      <c r="I28" s="59">
        <v>20121113</v>
      </c>
      <c r="J28" s="27">
        <f t="shared" si="2"/>
        <v>41.987795710298293</v>
      </c>
      <c r="K28" s="28">
        <f t="shared" si="3"/>
        <v>5.4958874165488725</v>
      </c>
      <c r="L28" s="78">
        <v>16369672</v>
      </c>
      <c r="M28" s="79">
        <v>5151659</v>
      </c>
      <c r="N28" s="29">
        <f t="shared" si="4"/>
        <v>62.333460316126065</v>
      </c>
      <c r="O28" s="28">
        <f t="shared" si="5"/>
        <v>22.809098971806947</v>
      </c>
      <c r="Q28" s="30"/>
    </row>
    <row r="29" spans="1:17" ht="13" x14ac:dyDescent="0.3">
      <c r="A29" s="4" t="s">
        <v>16</v>
      </c>
      <c r="B29" s="26" t="s">
        <v>36</v>
      </c>
      <c r="C29" s="57">
        <v>13239565</v>
      </c>
      <c r="D29" s="58">
        <v>17506522</v>
      </c>
      <c r="E29" s="59">
        <f t="shared" si="0"/>
        <v>4266957</v>
      </c>
      <c r="F29" s="57">
        <v>6892174</v>
      </c>
      <c r="G29" s="58">
        <v>20492174</v>
      </c>
      <c r="H29" s="59">
        <f t="shared" si="1"/>
        <v>13600000</v>
      </c>
      <c r="I29" s="59">
        <v>19257391</v>
      </c>
      <c r="J29" s="27">
        <f t="shared" si="2"/>
        <v>32.228830781071736</v>
      </c>
      <c r="K29" s="28">
        <f t="shared" si="3"/>
        <v>197.32525615284814</v>
      </c>
      <c r="L29" s="78">
        <v>16369672</v>
      </c>
      <c r="M29" s="79">
        <v>5151659</v>
      </c>
      <c r="N29" s="29">
        <f t="shared" si="4"/>
        <v>26.066233947754114</v>
      </c>
      <c r="O29" s="28">
        <f t="shared" si="5"/>
        <v>263.99262839407658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16369672</v>
      </c>
      <c r="M30" s="79">
        <v>5151659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8520000</v>
      </c>
      <c r="D31" s="58">
        <v>8150000</v>
      </c>
      <c r="E31" s="59">
        <f t="shared" si="0"/>
        <v>-370000</v>
      </c>
      <c r="F31" s="57">
        <v>11050000</v>
      </c>
      <c r="G31" s="58">
        <v>4764779</v>
      </c>
      <c r="H31" s="59">
        <f t="shared" si="1"/>
        <v>-6285221</v>
      </c>
      <c r="I31" s="59">
        <v>14850000</v>
      </c>
      <c r="J31" s="27">
        <f t="shared" si="2"/>
        <v>-4.342723004694836</v>
      </c>
      <c r="K31" s="28">
        <f t="shared" si="3"/>
        <v>-56.879828054298642</v>
      </c>
      <c r="L31" s="78">
        <v>16369672</v>
      </c>
      <c r="M31" s="79">
        <v>5151659</v>
      </c>
      <c r="N31" s="29">
        <f t="shared" si="4"/>
        <v>-2.2602774203417146</v>
      </c>
      <c r="O31" s="28">
        <f t="shared" si="5"/>
        <v>-122.00382439909163</v>
      </c>
      <c r="Q31" s="30"/>
    </row>
    <row r="32" spans="1:17" ht="13" x14ac:dyDescent="0.3">
      <c r="A32" s="4" t="s">
        <v>16</v>
      </c>
      <c r="B32" s="26" t="s">
        <v>39</v>
      </c>
      <c r="C32" s="57">
        <v>34116348</v>
      </c>
      <c r="D32" s="58">
        <v>36385280</v>
      </c>
      <c r="E32" s="59">
        <f t="shared" si="0"/>
        <v>2268932</v>
      </c>
      <c r="F32" s="57">
        <v>35508304</v>
      </c>
      <c r="G32" s="58">
        <v>32170137</v>
      </c>
      <c r="H32" s="59">
        <f t="shared" si="1"/>
        <v>-3338167</v>
      </c>
      <c r="I32" s="59">
        <v>34728871</v>
      </c>
      <c r="J32" s="27">
        <f t="shared" si="2"/>
        <v>6.6505711572645465</v>
      </c>
      <c r="K32" s="28">
        <f t="shared" si="3"/>
        <v>-9.4010882637481092</v>
      </c>
      <c r="L32" s="78">
        <v>16369672</v>
      </c>
      <c r="M32" s="79">
        <v>5151659</v>
      </c>
      <c r="N32" s="29">
        <f t="shared" si="4"/>
        <v>13.860583156461534</v>
      </c>
      <c r="O32" s="28">
        <f t="shared" si="5"/>
        <v>-64.797902966791867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80177696</v>
      </c>
      <c r="D33" s="76">
        <v>96547368</v>
      </c>
      <c r="E33" s="77">
        <f t="shared" si="0"/>
        <v>16369672</v>
      </c>
      <c r="F33" s="75">
        <v>74830956</v>
      </c>
      <c r="G33" s="76">
        <v>79982615</v>
      </c>
      <c r="H33" s="77">
        <f t="shared" si="1"/>
        <v>5151659</v>
      </c>
      <c r="I33" s="77">
        <v>88957375</v>
      </c>
      <c r="J33" s="53">
        <f t="shared" si="2"/>
        <v>20.416740336364867</v>
      </c>
      <c r="K33" s="54">
        <f t="shared" si="3"/>
        <v>6.8843955434700055</v>
      </c>
      <c r="L33" s="90">
        <v>16369672</v>
      </c>
      <c r="M33" s="91">
        <v>5151659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373953834</v>
      </c>
      <c r="D8" s="58">
        <v>382403988</v>
      </c>
      <c r="E8" s="59">
        <f>$D8       -$C8</f>
        <v>8450154</v>
      </c>
      <c r="F8" s="57">
        <v>396391056</v>
      </c>
      <c r="G8" s="58">
        <v>409172266</v>
      </c>
      <c r="H8" s="59">
        <f>$G8       -$F8</f>
        <v>12781210</v>
      </c>
      <c r="I8" s="59">
        <v>437814325</v>
      </c>
      <c r="J8" s="27">
        <f>IF(($C8       =0),0,(($E8       /$C8       )*100))</f>
        <v>2.2596783965584373</v>
      </c>
      <c r="K8" s="28">
        <f>IF(($F8       =0),0,(($H8       /$F8       )*100))</f>
        <v>3.2243941447558795</v>
      </c>
      <c r="L8" s="78">
        <v>7053928</v>
      </c>
      <c r="M8" s="79">
        <v>97547299</v>
      </c>
      <c r="N8" s="29">
        <f>IF(($L8       =0),0,(($E8       /$L8       )*100))</f>
        <v>119.79359585184311</v>
      </c>
      <c r="O8" s="28">
        <f>IF(($M8       =0),0,(($H8       /$M8       )*100))</f>
        <v>13.102577038037722</v>
      </c>
      <c r="Q8" s="30"/>
    </row>
    <row r="9" spans="1:17" ht="13" x14ac:dyDescent="0.3">
      <c r="A9" s="1" t="s">
        <v>16</v>
      </c>
      <c r="B9" s="26" t="s">
        <v>19</v>
      </c>
      <c r="C9" s="57">
        <v>1046273591</v>
      </c>
      <c r="D9" s="58">
        <v>1065867590</v>
      </c>
      <c r="E9" s="59">
        <f>$D9       -$C9</f>
        <v>19593999</v>
      </c>
      <c r="F9" s="57">
        <v>1129446171</v>
      </c>
      <c r="G9" s="58">
        <v>1143939252</v>
      </c>
      <c r="H9" s="59">
        <f>$G9       -$F9</f>
        <v>14493081</v>
      </c>
      <c r="I9" s="59">
        <v>1240780508</v>
      </c>
      <c r="J9" s="27">
        <f>IF(($C9       =0),0,(($E9       /$C9       )*100))</f>
        <v>1.8727414290627928</v>
      </c>
      <c r="K9" s="28">
        <f>IF(($F9       =0),0,(($H9       /$F9       )*100))</f>
        <v>1.2832024555156953</v>
      </c>
      <c r="L9" s="78">
        <v>7053928</v>
      </c>
      <c r="M9" s="79">
        <v>97547299</v>
      </c>
      <c r="N9" s="29">
        <f>IF(($L9       =0),0,(($E9       /$L9       )*100))</f>
        <v>277.77429823496919</v>
      </c>
      <c r="O9" s="28">
        <f>IF(($M9       =0),0,(($H9       /$M9       )*100))</f>
        <v>14.857490826065826</v>
      </c>
      <c r="Q9" s="30"/>
    </row>
    <row r="10" spans="1:17" ht="13" x14ac:dyDescent="0.3">
      <c r="A10" s="1" t="s">
        <v>16</v>
      </c>
      <c r="B10" s="26" t="s">
        <v>20</v>
      </c>
      <c r="C10" s="57">
        <v>462461977</v>
      </c>
      <c r="D10" s="58">
        <v>441471752</v>
      </c>
      <c r="E10" s="59">
        <f t="shared" ref="E10:E33" si="0">$D10      -$C10</f>
        <v>-20990225</v>
      </c>
      <c r="F10" s="57">
        <v>381450882</v>
      </c>
      <c r="G10" s="58">
        <v>451723890</v>
      </c>
      <c r="H10" s="59">
        <f t="shared" ref="H10:H33" si="1">$G10      -$F10</f>
        <v>70273008</v>
      </c>
      <c r="I10" s="59">
        <v>451416038</v>
      </c>
      <c r="J10" s="27">
        <f t="shared" ref="J10:J33" si="2">IF(($C10      =0),0,(($E10      /$C10      )*100))</f>
        <v>-4.5388001703759526</v>
      </c>
      <c r="K10" s="28">
        <f t="shared" ref="K10:K33" si="3">IF(($F10      =0),0,(($H10      /$F10      )*100))</f>
        <v>18.422557481463627</v>
      </c>
      <c r="L10" s="78">
        <v>7053928</v>
      </c>
      <c r="M10" s="79">
        <v>97547299</v>
      </c>
      <c r="N10" s="29">
        <f t="shared" ref="N10:N33" si="4">IF(($L10      =0),0,(($E10      /$L10      )*100))</f>
        <v>-297.56789408681232</v>
      </c>
      <c r="O10" s="28">
        <f t="shared" ref="O10:O33" si="5">IF(($M10      =0),0,(($H10      /$M10      )*100))</f>
        <v>72.03993213589645</v>
      </c>
      <c r="Q10" s="30"/>
    </row>
    <row r="11" spans="1:17" ht="14" x14ac:dyDescent="0.3">
      <c r="A11" s="4" t="s">
        <v>16</v>
      </c>
      <c r="B11" s="31" t="s">
        <v>21</v>
      </c>
      <c r="C11" s="60">
        <v>1882689402</v>
      </c>
      <c r="D11" s="61">
        <v>1889743330</v>
      </c>
      <c r="E11" s="62">
        <f t="shared" si="0"/>
        <v>7053928</v>
      </c>
      <c r="F11" s="60">
        <v>1907288109</v>
      </c>
      <c r="G11" s="61">
        <v>2004835408</v>
      </c>
      <c r="H11" s="62">
        <f t="shared" si="1"/>
        <v>97547299</v>
      </c>
      <c r="I11" s="62">
        <v>2130010871</v>
      </c>
      <c r="J11" s="32">
        <f t="shared" si="2"/>
        <v>0.37467295415306112</v>
      </c>
      <c r="K11" s="33">
        <f t="shared" si="3"/>
        <v>5.1144501210750217</v>
      </c>
      <c r="L11" s="80">
        <v>7053928</v>
      </c>
      <c r="M11" s="81">
        <v>97547299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590728440</v>
      </c>
      <c r="D13" s="58">
        <v>603329842</v>
      </c>
      <c r="E13" s="59">
        <f t="shared" si="0"/>
        <v>12601402</v>
      </c>
      <c r="F13" s="57">
        <v>617291825</v>
      </c>
      <c r="G13" s="58">
        <v>637411646</v>
      </c>
      <c r="H13" s="59">
        <f t="shared" si="1"/>
        <v>20119821</v>
      </c>
      <c r="I13" s="59">
        <v>666679081</v>
      </c>
      <c r="J13" s="27">
        <f t="shared" si="2"/>
        <v>2.1331971083024208</v>
      </c>
      <c r="K13" s="28">
        <f t="shared" si="3"/>
        <v>3.2593694238539443</v>
      </c>
      <c r="L13" s="78">
        <v>-19692245</v>
      </c>
      <c r="M13" s="79">
        <v>63982141</v>
      </c>
      <c r="N13" s="29">
        <f t="shared" si="4"/>
        <v>-63.991698254820619</v>
      </c>
      <c r="O13" s="28">
        <f t="shared" si="5"/>
        <v>31.445995219197183</v>
      </c>
      <c r="Q13" s="30"/>
    </row>
    <row r="14" spans="1:17" ht="13" x14ac:dyDescent="0.3">
      <c r="A14" s="1" t="s">
        <v>16</v>
      </c>
      <c r="B14" s="26" t="s">
        <v>24</v>
      </c>
      <c r="C14" s="57">
        <v>2253854</v>
      </c>
      <c r="D14" s="58">
        <v>10153293</v>
      </c>
      <c r="E14" s="59">
        <f t="shared" si="0"/>
        <v>7899439</v>
      </c>
      <c r="F14" s="57">
        <v>2355277</v>
      </c>
      <c r="G14" s="58">
        <v>10295190</v>
      </c>
      <c r="H14" s="59">
        <f t="shared" si="1"/>
        <v>7939913</v>
      </c>
      <c r="I14" s="59">
        <v>10735260</v>
      </c>
      <c r="J14" s="27">
        <f t="shared" si="2"/>
        <v>350.48583448617347</v>
      </c>
      <c r="K14" s="28">
        <f t="shared" si="3"/>
        <v>337.11164334386143</v>
      </c>
      <c r="L14" s="78">
        <v>-19692245</v>
      </c>
      <c r="M14" s="79">
        <v>63982141</v>
      </c>
      <c r="N14" s="29">
        <f t="shared" si="4"/>
        <v>-40.114466380039453</v>
      </c>
      <c r="O14" s="28">
        <f t="shared" si="5"/>
        <v>12.409576916158526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-19692245</v>
      </c>
      <c r="M15" s="79">
        <v>63982141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557554594</v>
      </c>
      <c r="D16" s="58">
        <v>545739613</v>
      </c>
      <c r="E16" s="59">
        <f t="shared" si="0"/>
        <v>-11814981</v>
      </c>
      <c r="F16" s="57">
        <v>624461145</v>
      </c>
      <c r="G16" s="58">
        <v>585341096</v>
      </c>
      <c r="H16" s="59">
        <f t="shared" si="1"/>
        <v>-39120049</v>
      </c>
      <c r="I16" s="59">
        <v>632762034</v>
      </c>
      <c r="J16" s="27">
        <f t="shared" si="2"/>
        <v>-2.119071589965233</v>
      </c>
      <c r="K16" s="28">
        <f t="shared" si="3"/>
        <v>-6.2646089853997236</v>
      </c>
      <c r="L16" s="78">
        <v>-19692245</v>
      </c>
      <c r="M16" s="79">
        <v>63982141</v>
      </c>
      <c r="N16" s="29">
        <f t="shared" si="4"/>
        <v>59.998141400332969</v>
      </c>
      <c r="O16" s="28">
        <f t="shared" si="5"/>
        <v>-61.142138085063458</v>
      </c>
      <c r="Q16" s="30"/>
    </row>
    <row r="17" spans="1:17" ht="13" x14ac:dyDescent="0.3">
      <c r="A17" s="1" t="s">
        <v>16</v>
      </c>
      <c r="B17" s="26" t="s">
        <v>26</v>
      </c>
      <c r="C17" s="57">
        <v>812414249</v>
      </c>
      <c r="D17" s="58">
        <v>784036144</v>
      </c>
      <c r="E17" s="59">
        <f t="shared" si="0"/>
        <v>-28378105</v>
      </c>
      <c r="F17" s="57">
        <v>757195339</v>
      </c>
      <c r="G17" s="58">
        <v>832237795</v>
      </c>
      <c r="H17" s="59">
        <f t="shared" si="1"/>
        <v>75042456</v>
      </c>
      <c r="I17" s="59">
        <v>902113486</v>
      </c>
      <c r="J17" s="39">
        <f t="shared" si="2"/>
        <v>-3.4930585024734095</v>
      </c>
      <c r="K17" s="28">
        <f t="shared" si="3"/>
        <v>9.9105808151309809</v>
      </c>
      <c r="L17" s="82">
        <v>-19692245</v>
      </c>
      <c r="M17" s="79">
        <v>63982141</v>
      </c>
      <c r="N17" s="29">
        <f t="shared" si="4"/>
        <v>144.10802323452708</v>
      </c>
      <c r="O17" s="28">
        <f t="shared" si="5"/>
        <v>117.28656594970775</v>
      </c>
      <c r="Q17" s="30"/>
    </row>
    <row r="18" spans="1:17" ht="14" x14ac:dyDescent="0.3">
      <c r="A18" s="1" t="s">
        <v>16</v>
      </c>
      <c r="B18" s="31" t="s">
        <v>27</v>
      </c>
      <c r="C18" s="60">
        <v>1962951137</v>
      </c>
      <c r="D18" s="61">
        <v>1943258892</v>
      </c>
      <c r="E18" s="62">
        <f t="shared" si="0"/>
        <v>-19692245</v>
      </c>
      <c r="F18" s="60">
        <v>2001303586</v>
      </c>
      <c r="G18" s="61">
        <v>2065285727</v>
      </c>
      <c r="H18" s="62">
        <f t="shared" si="1"/>
        <v>63982141</v>
      </c>
      <c r="I18" s="62">
        <v>2212289861</v>
      </c>
      <c r="J18" s="40">
        <f t="shared" si="2"/>
        <v>-1.0031958834235617</v>
      </c>
      <c r="K18" s="33">
        <f t="shared" si="3"/>
        <v>3.1970232526231031</v>
      </c>
      <c r="L18" s="83">
        <v>-19692245</v>
      </c>
      <c r="M18" s="81">
        <v>63982141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-80261735</v>
      </c>
      <c r="D19" s="67">
        <v>-53515562</v>
      </c>
      <c r="E19" s="68">
        <f t="shared" si="0"/>
        <v>26746173</v>
      </c>
      <c r="F19" s="69">
        <v>-94015477</v>
      </c>
      <c r="G19" s="70">
        <v>-60450319</v>
      </c>
      <c r="H19" s="71">
        <f t="shared" si="1"/>
        <v>33565158</v>
      </c>
      <c r="I19" s="71">
        <v>-82278990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65000000</v>
      </c>
      <c r="D22" s="58">
        <v>1020997</v>
      </c>
      <c r="E22" s="59">
        <f t="shared" si="0"/>
        <v>-63979003</v>
      </c>
      <c r="F22" s="57">
        <v>162000000</v>
      </c>
      <c r="G22" s="58">
        <v>162000000</v>
      </c>
      <c r="H22" s="59">
        <f t="shared" si="1"/>
        <v>0</v>
      </c>
      <c r="I22" s="59">
        <v>100000183</v>
      </c>
      <c r="J22" s="27">
        <f t="shared" si="2"/>
        <v>-98.429235384615382</v>
      </c>
      <c r="K22" s="28">
        <f t="shared" si="3"/>
        <v>0</v>
      </c>
      <c r="L22" s="78">
        <v>-64735673</v>
      </c>
      <c r="M22" s="79">
        <v>27116183</v>
      </c>
      <c r="N22" s="29">
        <f t="shared" si="4"/>
        <v>98.831139053733182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231461877</v>
      </c>
      <c r="D23" s="58">
        <v>283553194</v>
      </c>
      <c r="E23" s="59">
        <f t="shared" si="0"/>
        <v>52091317</v>
      </c>
      <c r="F23" s="57">
        <v>187823135</v>
      </c>
      <c r="G23" s="58">
        <v>259448135</v>
      </c>
      <c r="H23" s="59">
        <f t="shared" si="1"/>
        <v>71625000</v>
      </c>
      <c r="I23" s="59">
        <v>222442834</v>
      </c>
      <c r="J23" s="27">
        <f t="shared" si="2"/>
        <v>22.50535495311826</v>
      </c>
      <c r="K23" s="28">
        <f t="shared" si="3"/>
        <v>38.134279890493787</v>
      </c>
      <c r="L23" s="78">
        <v>-64735673</v>
      </c>
      <c r="M23" s="79">
        <v>27116183</v>
      </c>
      <c r="N23" s="29">
        <f t="shared" si="4"/>
        <v>-80.467715227120607</v>
      </c>
      <c r="O23" s="28">
        <f t="shared" si="5"/>
        <v>264.1411588054263</v>
      </c>
      <c r="Q23" s="30"/>
    </row>
    <row r="24" spans="1:17" ht="13" x14ac:dyDescent="0.3">
      <c r="A24" s="4" t="s">
        <v>16</v>
      </c>
      <c r="B24" s="26" t="s">
        <v>32</v>
      </c>
      <c r="C24" s="57">
        <v>129735502</v>
      </c>
      <c r="D24" s="58">
        <v>76887515</v>
      </c>
      <c r="E24" s="59">
        <f t="shared" si="0"/>
        <v>-52847987</v>
      </c>
      <c r="F24" s="57">
        <v>152648592</v>
      </c>
      <c r="G24" s="58">
        <v>108139775</v>
      </c>
      <c r="H24" s="59">
        <f t="shared" si="1"/>
        <v>-44508817</v>
      </c>
      <c r="I24" s="59">
        <v>127118663</v>
      </c>
      <c r="J24" s="27">
        <f t="shared" si="2"/>
        <v>-40.735177484417491</v>
      </c>
      <c r="K24" s="28">
        <f t="shared" si="3"/>
        <v>-29.157699011072435</v>
      </c>
      <c r="L24" s="78">
        <v>-64735673</v>
      </c>
      <c r="M24" s="79">
        <v>27116183</v>
      </c>
      <c r="N24" s="29">
        <f t="shared" si="4"/>
        <v>81.636576173387425</v>
      </c>
      <c r="O24" s="28">
        <f t="shared" si="5"/>
        <v>-164.14115880542624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-64735673</v>
      </c>
      <c r="M25" s="79">
        <v>27116183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426197379</v>
      </c>
      <c r="D26" s="61">
        <v>361461706</v>
      </c>
      <c r="E26" s="62">
        <f t="shared" si="0"/>
        <v>-64735673</v>
      </c>
      <c r="F26" s="60">
        <v>502471727</v>
      </c>
      <c r="G26" s="61">
        <v>529587910</v>
      </c>
      <c r="H26" s="62">
        <f t="shared" si="1"/>
        <v>27116183</v>
      </c>
      <c r="I26" s="62">
        <v>449561680</v>
      </c>
      <c r="J26" s="40">
        <f t="shared" si="2"/>
        <v>-15.189129776417513</v>
      </c>
      <c r="K26" s="33">
        <f t="shared" si="3"/>
        <v>5.3965589590277583</v>
      </c>
      <c r="L26" s="83">
        <v>-64735673</v>
      </c>
      <c r="M26" s="81">
        <v>27116183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103237480</v>
      </c>
      <c r="D28" s="58">
        <v>48429744</v>
      </c>
      <c r="E28" s="59">
        <f t="shared" si="0"/>
        <v>-54807736</v>
      </c>
      <c r="F28" s="57">
        <v>160887372</v>
      </c>
      <c r="G28" s="58">
        <v>185386696</v>
      </c>
      <c r="H28" s="59">
        <f t="shared" si="1"/>
        <v>24499324</v>
      </c>
      <c r="I28" s="59">
        <v>163545894</v>
      </c>
      <c r="J28" s="27">
        <f t="shared" si="2"/>
        <v>-53.088990548781311</v>
      </c>
      <c r="K28" s="28">
        <f t="shared" si="3"/>
        <v>15.227623955471159</v>
      </c>
      <c r="L28" s="78">
        <v>-64735673</v>
      </c>
      <c r="M28" s="79">
        <v>27116183</v>
      </c>
      <c r="N28" s="29">
        <f t="shared" si="4"/>
        <v>84.663885397468562</v>
      </c>
      <c r="O28" s="28">
        <f t="shared" si="5"/>
        <v>90.349456632594638</v>
      </c>
      <c r="Q28" s="30"/>
    </row>
    <row r="29" spans="1:17" ht="13" x14ac:dyDescent="0.3">
      <c r="A29" s="4" t="s">
        <v>16</v>
      </c>
      <c r="B29" s="26" t="s">
        <v>36</v>
      </c>
      <c r="C29" s="57">
        <v>33020716</v>
      </c>
      <c r="D29" s="58">
        <v>20927114</v>
      </c>
      <c r="E29" s="59">
        <f t="shared" si="0"/>
        <v>-12093602</v>
      </c>
      <c r="F29" s="57">
        <v>39160166</v>
      </c>
      <c r="G29" s="58">
        <v>31511576</v>
      </c>
      <c r="H29" s="59">
        <f t="shared" si="1"/>
        <v>-7648590</v>
      </c>
      <c r="I29" s="59">
        <v>42934848</v>
      </c>
      <c r="J29" s="27">
        <f t="shared" si="2"/>
        <v>-36.624287613872454</v>
      </c>
      <c r="K29" s="28">
        <f t="shared" si="3"/>
        <v>-19.531556633340113</v>
      </c>
      <c r="L29" s="78">
        <v>-64735673</v>
      </c>
      <c r="M29" s="79">
        <v>27116183</v>
      </c>
      <c r="N29" s="29">
        <f t="shared" si="4"/>
        <v>18.681511197079853</v>
      </c>
      <c r="O29" s="28">
        <f t="shared" si="5"/>
        <v>-28.206735439128728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-64735673</v>
      </c>
      <c r="M30" s="79">
        <v>27116183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100013072</v>
      </c>
      <c r="D31" s="58">
        <v>70583544</v>
      </c>
      <c r="E31" s="59">
        <f t="shared" si="0"/>
        <v>-29429528</v>
      </c>
      <c r="F31" s="57">
        <v>119527487</v>
      </c>
      <c r="G31" s="58">
        <v>79234245</v>
      </c>
      <c r="H31" s="59">
        <f t="shared" si="1"/>
        <v>-40293242</v>
      </c>
      <c r="I31" s="59">
        <v>88286984</v>
      </c>
      <c r="J31" s="27">
        <f t="shared" si="2"/>
        <v>-29.425681474917596</v>
      </c>
      <c r="K31" s="28">
        <f t="shared" si="3"/>
        <v>-33.710440176827277</v>
      </c>
      <c r="L31" s="78">
        <v>-64735673</v>
      </c>
      <c r="M31" s="79">
        <v>27116183</v>
      </c>
      <c r="N31" s="29">
        <f t="shared" si="4"/>
        <v>45.461067501375943</v>
      </c>
      <c r="O31" s="28">
        <f t="shared" si="5"/>
        <v>-148.59481513308862</v>
      </c>
      <c r="Q31" s="30"/>
    </row>
    <row r="32" spans="1:17" ht="13" x14ac:dyDescent="0.3">
      <c r="A32" s="4" t="s">
        <v>16</v>
      </c>
      <c r="B32" s="26" t="s">
        <v>39</v>
      </c>
      <c r="C32" s="57">
        <v>189926111</v>
      </c>
      <c r="D32" s="58">
        <v>221521304</v>
      </c>
      <c r="E32" s="59">
        <f t="shared" si="0"/>
        <v>31595193</v>
      </c>
      <c r="F32" s="57">
        <v>182896702</v>
      </c>
      <c r="G32" s="58">
        <v>233455393</v>
      </c>
      <c r="H32" s="59">
        <f t="shared" si="1"/>
        <v>50558691</v>
      </c>
      <c r="I32" s="59">
        <v>154793954</v>
      </c>
      <c r="J32" s="27">
        <f t="shared" si="2"/>
        <v>16.635518325334424</v>
      </c>
      <c r="K32" s="28">
        <f t="shared" si="3"/>
        <v>27.643303814193438</v>
      </c>
      <c r="L32" s="78">
        <v>-64735673</v>
      </c>
      <c r="M32" s="79">
        <v>27116183</v>
      </c>
      <c r="N32" s="29">
        <f t="shared" si="4"/>
        <v>-48.806464095924362</v>
      </c>
      <c r="O32" s="28">
        <f t="shared" si="5"/>
        <v>186.4520939396227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426197379</v>
      </c>
      <c r="D33" s="76">
        <v>361461706</v>
      </c>
      <c r="E33" s="77">
        <f t="shared" si="0"/>
        <v>-64735673</v>
      </c>
      <c r="F33" s="75">
        <v>502471727</v>
      </c>
      <c r="G33" s="76">
        <v>529587910</v>
      </c>
      <c r="H33" s="77">
        <f t="shared" si="1"/>
        <v>27116183</v>
      </c>
      <c r="I33" s="77">
        <v>449561680</v>
      </c>
      <c r="J33" s="53">
        <f t="shared" si="2"/>
        <v>-15.189129776417513</v>
      </c>
      <c r="K33" s="54">
        <f t="shared" si="3"/>
        <v>5.3965589590277583</v>
      </c>
      <c r="L33" s="90">
        <v>-64735673</v>
      </c>
      <c r="M33" s="91">
        <v>27116183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211692253</v>
      </c>
      <c r="D8" s="58">
        <v>212727429</v>
      </c>
      <c r="E8" s="59">
        <f>$D8       -$C8</f>
        <v>1035176</v>
      </c>
      <c r="F8" s="57">
        <v>224765435</v>
      </c>
      <c r="G8" s="58">
        <v>225789455</v>
      </c>
      <c r="H8" s="59">
        <f>$G8       -$F8</f>
        <v>1024020</v>
      </c>
      <c r="I8" s="59">
        <v>239634855</v>
      </c>
      <c r="J8" s="27">
        <f>IF(($C8       =0),0,(($E8       /$C8       )*100))</f>
        <v>0.4890004170346281</v>
      </c>
      <c r="K8" s="28">
        <f>IF(($F8       =0),0,(($H8       /$F8       )*100))</f>
        <v>0.45559496281089662</v>
      </c>
      <c r="L8" s="78">
        <v>48025165</v>
      </c>
      <c r="M8" s="79">
        <v>4602397</v>
      </c>
      <c r="N8" s="29">
        <f>IF(($L8       =0),0,(($E8       /$L8       )*100))</f>
        <v>2.1554866079065005</v>
      </c>
      <c r="O8" s="28">
        <f>IF(($M8       =0),0,(($H8       /$M8       )*100))</f>
        <v>22.249710313995077</v>
      </c>
      <c r="Q8" s="30"/>
    </row>
    <row r="9" spans="1:17" ht="13" x14ac:dyDescent="0.3">
      <c r="A9" s="1" t="s">
        <v>16</v>
      </c>
      <c r="B9" s="26" t="s">
        <v>19</v>
      </c>
      <c r="C9" s="57">
        <v>720405785</v>
      </c>
      <c r="D9" s="58">
        <v>755687578</v>
      </c>
      <c r="E9" s="59">
        <f>$D9       -$C9</f>
        <v>35281793</v>
      </c>
      <c r="F9" s="57">
        <v>805781106</v>
      </c>
      <c r="G9" s="58">
        <v>809769452</v>
      </c>
      <c r="H9" s="59">
        <f>$G9       -$F9</f>
        <v>3988346</v>
      </c>
      <c r="I9" s="59">
        <v>865062374</v>
      </c>
      <c r="J9" s="27">
        <f>IF(($C9       =0),0,(($E9       /$C9       )*100))</f>
        <v>4.8974888506760115</v>
      </c>
      <c r="K9" s="28">
        <f>IF(($F9       =0),0,(($H9       /$F9       )*100))</f>
        <v>0.49496643322882777</v>
      </c>
      <c r="L9" s="78">
        <v>48025165</v>
      </c>
      <c r="M9" s="79">
        <v>4602397</v>
      </c>
      <c r="N9" s="29">
        <f>IF(($L9       =0),0,(($E9       /$L9       )*100))</f>
        <v>73.465219744690103</v>
      </c>
      <c r="O9" s="28">
        <f>IF(($M9       =0),0,(($H9       /$M9       )*100))</f>
        <v>86.658017550419913</v>
      </c>
      <c r="Q9" s="30"/>
    </row>
    <row r="10" spans="1:17" ht="13" x14ac:dyDescent="0.3">
      <c r="A10" s="1" t="s">
        <v>16</v>
      </c>
      <c r="B10" s="26" t="s">
        <v>20</v>
      </c>
      <c r="C10" s="57">
        <v>505801790</v>
      </c>
      <c r="D10" s="58">
        <v>517509986</v>
      </c>
      <c r="E10" s="59">
        <f t="shared" ref="E10:E33" si="0">$D10      -$C10</f>
        <v>11708196</v>
      </c>
      <c r="F10" s="57">
        <v>554957737</v>
      </c>
      <c r="G10" s="58">
        <v>554547768</v>
      </c>
      <c r="H10" s="59">
        <f t="shared" ref="H10:H33" si="1">$G10      -$F10</f>
        <v>-409969</v>
      </c>
      <c r="I10" s="59">
        <v>519256042</v>
      </c>
      <c r="J10" s="27">
        <f t="shared" ref="J10:J33" si="2">IF(($C10      =0),0,(($E10      /$C10      )*100))</f>
        <v>2.3147794712233027</v>
      </c>
      <c r="K10" s="28">
        <f t="shared" ref="K10:K33" si="3">IF(($F10      =0),0,(($H10      /$F10      )*100))</f>
        <v>-7.3873913753544074E-2</v>
      </c>
      <c r="L10" s="78">
        <v>48025165</v>
      </c>
      <c r="M10" s="79">
        <v>4602397</v>
      </c>
      <c r="N10" s="29">
        <f t="shared" ref="N10:N33" si="4">IF(($L10      =0),0,(($E10      /$L10      )*100))</f>
        <v>24.379293647403397</v>
      </c>
      <c r="O10" s="28">
        <f t="shared" ref="O10:O33" si="5">IF(($M10      =0),0,(($H10      /$M10      )*100))</f>
        <v>-8.9077278644149995</v>
      </c>
      <c r="Q10" s="30"/>
    </row>
    <row r="11" spans="1:17" ht="14" x14ac:dyDescent="0.3">
      <c r="A11" s="4" t="s">
        <v>16</v>
      </c>
      <c r="B11" s="31" t="s">
        <v>21</v>
      </c>
      <c r="C11" s="60">
        <v>1437899828</v>
      </c>
      <c r="D11" s="61">
        <v>1485924993</v>
      </c>
      <c r="E11" s="62">
        <f t="shared" si="0"/>
        <v>48025165</v>
      </c>
      <c r="F11" s="60">
        <v>1585504278</v>
      </c>
      <c r="G11" s="61">
        <v>1590106675</v>
      </c>
      <c r="H11" s="62">
        <f t="shared" si="1"/>
        <v>4602397</v>
      </c>
      <c r="I11" s="62">
        <v>1623953271</v>
      </c>
      <c r="J11" s="32">
        <f t="shared" si="2"/>
        <v>3.3399520651448329</v>
      </c>
      <c r="K11" s="33">
        <f t="shared" si="3"/>
        <v>0.29027969611066545</v>
      </c>
      <c r="L11" s="80">
        <v>48025165</v>
      </c>
      <c r="M11" s="81">
        <v>4602397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362875748</v>
      </c>
      <c r="D13" s="58">
        <v>368788478</v>
      </c>
      <c r="E13" s="59">
        <f t="shared" si="0"/>
        <v>5912730</v>
      </c>
      <c r="F13" s="57">
        <v>388788941</v>
      </c>
      <c r="G13" s="58">
        <v>395987900</v>
      </c>
      <c r="H13" s="59">
        <f t="shared" si="1"/>
        <v>7198959</v>
      </c>
      <c r="I13" s="59">
        <v>426516873</v>
      </c>
      <c r="J13" s="27">
        <f t="shared" si="2"/>
        <v>1.6294089733436803</v>
      </c>
      <c r="K13" s="28">
        <f t="shared" si="3"/>
        <v>1.8516367727650977</v>
      </c>
      <c r="L13" s="78">
        <v>24345458</v>
      </c>
      <c r="M13" s="79">
        <v>-8191926</v>
      </c>
      <c r="N13" s="29">
        <f t="shared" si="4"/>
        <v>24.286788936153922</v>
      </c>
      <c r="O13" s="28">
        <f t="shared" si="5"/>
        <v>-87.878711306718344</v>
      </c>
      <c r="Q13" s="30"/>
    </row>
    <row r="14" spans="1:17" ht="13" x14ac:dyDescent="0.3">
      <c r="A14" s="1" t="s">
        <v>16</v>
      </c>
      <c r="B14" s="26" t="s">
        <v>24</v>
      </c>
      <c r="C14" s="57">
        <v>4260998</v>
      </c>
      <c r="D14" s="58">
        <v>5959466</v>
      </c>
      <c r="E14" s="59">
        <f t="shared" si="0"/>
        <v>1698468</v>
      </c>
      <c r="F14" s="57">
        <v>4985765</v>
      </c>
      <c r="G14" s="58">
        <v>5203670</v>
      </c>
      <c r="H14" s="59">
        <f t="shared" si="1"/>
        <v>217905</v>
      </c>
      <c r="I14" s="59">
        <v>4850617</v>
      </c>
      <c r="J14" s="27">
        <f t="shared" si="2"/>
        <v>39.860802563155389</v>
      </c>
      <c r="K14" s="28">
        <f t="shared" si="3"/>
        <v>4.3705429357380465</v>
      </c>
      <c r="L14" s="78">
        <v>24345458</v>
      </c>
      <c r="M14" s="79">
        <v>-8191926</v>
      </c>
      <c r="N14" s="29">
        <f t="shared" si="4"/>
        <v>6.9765292565044366</v>
      </c>
      <c r="O14" s="28">
        <f t="shared" si="5"/>
        <v>-2.6599971728260239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24345458</v>
      </c>
      <c r="M15" s="79">
        <v>-8191926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445360688</v>
      </c>
      <c r="D16" s="58">
        <v>479999327</v>
      </c>
      <c r="E16" s="59">
        <f t="shared" si="0"/>
        <v>34638639</v>
      </c>
      <c r="F16" s="57">
        <v>515282316</v>
      </c>
      <c r="G16" s="58">
        <v>514559279</v>
      </c>
      <c r="H16" s="59">
        <f t="shared" si="1"/>
        <v>-723037</v>
      </c>
      <c r="I16" s="59">
        <v>553305592</v>
      </c>
      <c r="J16" s="27">
        <f t="shared" si="2"/>
        <v>7.7776597560851615</v>
      </c>
      <c r="K16" s="28">
        <f t="shared" si="3"/>
        <v>-0.14031861322405639</v>
      </c>
      <c r="L16" s="78">
        <v>24345458</v>
      </c>
      <c r="M16" s="79">
        <v>-8191926</v>
      </c>
      <c r="N16" s="29">
        <f t="shared" si="4"/>
        <v>142.27967697301074</v>
      </c>
      <c r="O16" s="28">
        <f t="shared" si="5"/>
        <v>8.8262149828990157</v>
      </c>
      <c r="Q16" s="30"/>
    </row>
    <row r="17" spans="1:17" ht="13" x14ac:dyDescent="0.3">
      <c r="A17" s="1" t="s">
        <v>16</v>
      </c>
      <c r="B17" s="26" t="s">
        <v>26</v>
      </c>
      <c r="C17" s="57">
        <v>621966339</v>
      </c>
      <c r="D17" s="58">
        <v>604061960</v>
      </c>
      <c r="E17" s="59">
        <f t="shared" si="0"/>
        <v>-17904379</v>
      </c>
      <c r="F17" s="57">
        <v>675363794</v>
      </c>
      <c r="G17" s="58">
        <v>660478041</v>
      </c>
      <c r="H17" s="59">
        <f t="shared" si="1"/>
        <v>-14885753</v>
      </c>
      <c r="I17" s="59">
        <v>633403887</v>
      </c>
      <c r="J17" s="39">
        <f t="shared" si="2"/>
        <v>-2.8786733103252393</v>
      </c>
      <c r="K17" s="28">
        <f t="shared" si="3"/>
        <v>-2.2041088273085605</v>
      </c>
      <c r="L17" s="82">
        <v>24345458</v>
      </c>
      <c r="M17" s="79">
        <v>-8191926</v>
      </c>
      <c r="N17" s="29">
        <f t="shared" si="4"/>
        <v>-73.542995165669097</v>
      </c>
      <c r="O17" s="28">
        <f t="shared" si="5"/>
        <v>181.71249349664535</v>
      </c>
      <c r="Q17" s="30"/>
    </row>
    <row r="18" spans="1:17" ht="14" x14ac:dyDescent="0.3">
      <c r="A18" s="1" t="s">
        <v>16</v>
      </c>
      <c r="B18" s="31" t="s">
        <v>27</v>
      </c>
      <c r="C18" s="60">
        <v>1434463773</v>
      </c>
      <c r="D18" s="61">
        <v>1458809231</v>
      </c>
      <c r="E18" s="62">
        <f t="shared" si="0"/>
        <v>24345458</v>
      </c>
      <c r="F18" s="60">
        <v>1584420816</v>
      </c>
      <c r="G18" s="61">
        <v>1576228890</v>
      </c>
      <c r="H18" s="62">
        <f t="shared" si="1"/>
        <v>-8191926</v>
      </c>
      <c r="I18" s="62">
        <v>1618076969</v>
      </c>
      <c r="J18" s="40">
        <f t="shared" si="2"/>
        <v>1.6971817942173992</v>
      </c>
      <c r="K18" s="33">
        <f t="shared" si="3"/>
        <v>-0.51702968790079307</v>
      </c>
      <c r="L18" s="83">
        <v>24345458</v>
      </c>
      <c r="M18" s="81">
        <v>-8191926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3436055</v>
      </c>
      <c r="D19" s="67">
        <v>27115762</v>
      </c>
      <c r="E19" s="68">
        <f t="shared" si="0"/>
        <v>23679707</v>
      </c>
      <c r="F19" s="69">
        <v>1083462</v>
      </c>
      <c r="G19" s="70">
        <v>13877785</v>
      </c>
      <c r="H19" s="71">
        <f t="shared" si="1"/>
        <v>12794323</v>
      </c>
      <c r="I19" s="71">
        <v>5876302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3000000</v>
      </c>
      <c r="D22" s="58">
        <v>30000000</v>
      </c>
      <c r="E22" s="59">
        <f t="shared" si="0"/>
        <v>27000000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900</v>
      </c>
      <c r="K22" s="28">
        <f t="shared" si="3"/>
        <v>0</v>
      </c>
      <c r="L22" s="78">
        <v>77158666</v>
      </c>
      <c r="M22" s="79">
        <v>26960191</v>
      </c>
      <c r="N22" s="29">
        <f t="shared" si="4"/>
        <v>34.992828932527168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115676861</v>
      </c>
      <c r="D23" s="58">
        <v>143511923</v>
      </c>
      <c r="E23" s="59">
        <f t="shared" si="0"/>
        <v>27835062</v>
      </c>
      <c r="F23" s="57">
        <v>116891898</v>
      </c>
      <c r="G23" s="58">
        <v>138083611</v>
      </c>
      <c r="H23" s="59">
        <f t="shared" si="1"/>
        <v>21191713</v>
      </c>
      <c r="I23" s="59">
        <v>156818041</v>
      </c>
      <c r="J23" s="27">
        <f t="shared" si="2"/>
        <v>24.062774317501578</v>
      </c>
      <c r="K23" s="28">
        <f t="shared" si="3"/>
        <v>18.129325780987831</v>
      </c>
      <c r="L23" s="78">
        <v>77158666</v>
      </c>
      <c r="M23" s="79">
        <v>26960191</v>
      </c>
      <c r="N23" s="29">
        <f t="shared" si="4"/>
        <v>36.075094921936575</v>
      </c>
      <c r="O23" s="28">
        <f t="shared" si="5"/>
        <v>78.603719832697024</v>
      </c>
      <c r="Q23" s="30"/>
    </row>
    <row r="24" spans="1:17" ht="13" x14ac:dyDescent="0.3">
      <c r="A24" s="4" t="s">
        <v>16</v>
      </c>
      <c r="B24" s="26" t="s">
        <v>32</v>
      </c>
      <c r="C24" s="57">
        <v>97963000</v>
      </c>
      <c r="D24" s="58">
        <v>120286604</v>
      </c>
      <c r="E24" s="59">
        <f t="shared" si="0"/>
        <v>22323604</v>
      </c>
      <c r="F24" s="57">
        <v>81093000</v>
      </c>
      <c r="G24" s="58">
        <v>86861478</v>
      </c>
      <c r="H24" s="59">
        <f t="shared" si="1"/>
        <v>5768478</v>
      </c>
      <c r="I24" s="59">
        <v>153353150</v>
      </c>
      <c r="J24" s="27">
        <f t="shared" si="2"/>
        <v>22.787791308963588</v>
      </c>
      <c r="K24" s="28">
        <f t="shared" si="3"/>
        <v>7.1134105286522882</v>
      </c>
      <c r="L24" s="78">
        <v>77158666</v>
      </c>
      <c r="M24" s="79">
        <v>26960191</v>
      </c>
      <c r="N24" s="29">
        <f t="shared" si="4"/>
        <v>28.932076145536261</v>
      </c>
      <c r="O24" s="28">
        <f t="shared" si="5"/>
        <v>21.396280167302969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77158666</v>
      </c>
      <c r="M25" s="79">
        <v>26960191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216639861</v>
      </c>
      <c r="D26" s="61">
        <v>293798527</v>
      </c>
      <c r="E26" s="62">
        <f t="shared" si="0"/>
        <v>77158666</v>
      </c>
      <c r="F26" s="60">
        <v>197984898</v>
      </c>
      <c r="G26" s="61">
        <v>224945089</v>
      </c>
      <c r="H26" s="62">
        <f t="shared" si="1"/>
        <v>26960191</v>
      </c>
      <c r="I26" s="62">
        <v>310171191</v>
      </c>
      <c r="J26" s="40">
        <f t="shared" si="2"/>
        <v>35.616098368896203</v>
      </c>
      <c r="K26" s="33">
        <f t="shared" si="3"/>
        <v>13.617296709166171</v>
      </c>
      <c r="L26" s="83">
        <v>77158666</v>
      </c>
      <c r="M26" s="81">
        <v>26960191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26445249</v>
      </c>
      <c r="D28" s="58">
        <v>31532727</v>
      </c>
      <c r="E28" s="59">
        <f t="shared" si="0"/>
        <v>5087478</v>
      </c>
      <c r="F28" s="57">
        <v>53974814</v>
      </c>
      <c r="G28" s="58">
        <v>46995218</v>
      </c>
      <c r="H28" s="59">
        <f t="shared" si="1"/>
        <v>-6979596</v>
      </c>
      <c r="I28" s="59">
        <v>92600704</v>
      </c>
      <c r="J28" s="27">
        <f t="shared" si="2"/>
        <v>19.237776887636791</v>
      </c>
      <c r="K28" s="28">
        <f t="shared" si="3"/>
        <v>-12.931208989437184</v>
      </c>
      <c r="L28" s="78">
        <v>77158666</v>
      </c>
      <c r="M28" s="79">
        <v>26960191</v>
      </c>
      <c r="N28" s="29">
        <f t="shared" si="4"/>
        <v>6.5935276797035343</v>
      </c>
      <c r="O28" s="28">
        <f t="shared" si="5"/>
        <v>-25.888525789746815</v>
      </c>
      <c r="Q28" s="30"/>
    </row>
    <row r="29" spans="1:17" ht="13" x14ac:dyDescent="0.3">
      <c r="A29" s="4" t="s">
        <v>16</v>
      </c>
      <c r="B29" s="26" t="s">
        <v>36</v>
      </c>
      <c r="C29" s="57">
        <v>55468000</v>
      </c>
      <c r="D29" s="58">
        <v>84783000</v>
      </c>
      <c r="E29" s="59">
        <f t="shared" si="0"/>
        <v>29315000</v>
      </c>
      <c r="F29" s="57">
        <v>46418000</v>
      </c>
      <c r="G29" s="58">
        <v>56432000</v>
      </c>
      <c r="H29" s="59">
        <f t="shared" si="1"/>
        <v>10014000</v>
      </c>
      <c r="I29" s="59">
        <v>54550000</v>
      </c>
      <c r="J29" s="27">
        <f t="shared" si="2"/>
        <v>52.850292060287011</v>
      </c>
      <c r="K29" s="28">
        <f t="shared" si="3"/>
        <v>21.573527510879401</v>
      </c>
      <c r="L29" s="78">
        <v>77158666</v>
      </c>
      <c r="M29" s="79">
        <v>26960191</v>
      </c>
      <c r="N29" s="29">
        <f t="shared" si="4"/>
        <v>37.993140005816066</v>
      </c>
      <c r="O29" s="28">
        <f t="shared" si="5"/>
        <v>37.143653767141338</v>
      </c>
      <c r="Q29" s="30"/>
    </row>
    <row r="30" spans="1:17" ht="13" x14ac:dyDescent="0.3">
      <c r="A30" s="4" t="s">
        <v>16</v>
      </c>
      <c r="B30" s="26" t="s">
        <v>37</v>
      </c>
      <c r="C30" s="57">
        <v>5161518</v>
      </c>
      <c r="D30" s="58">
        <v>12573650</v>
      </c>
      <c r="E30" s="59">
        <f t="shared" si="0"/>
        <v>7412132</v>
      </c>
      <c r="F30" s="57">
        <v>3195200</v>
      </c>
      <c r="G30" s="58">
        <v>11552200</v>
      </c>
      <c r="H30" s="59">
        <f t="shared" si="1"/>
        <v>8357000</v>
      </c>
      <c r="I30" s="59">
        <v>23493647</v>
      </c>
      <c r="J30" s="27">
        <f t="shared" si="2"/>
        <v>143.60372278077884</v>
      </c>
      <c r="K30" s="28">
        <f t="shared" si="3"/>
        <v>261.54857285928892</v>
      </c>
      <c r="L30" s="78">
        <v>77158666</v>
      </c>
      <c r="M30" s="79">
        <v>26960191</v>
      </c>
      <c r="N30" s="29">
        <f t="shared" si="4"/>
        <v>9.6063506333818669</v>
      </c>
      <c r="O30" s="28">
        <f t="shared" si="5"/>
        <v>30.997554876373094</v>
      </c>
      <c r="Q30" s="30"/>
    </row>
    <row r="31" spans="1:17" ht="13" x14ac:dyDescent="0.3">
      <c r="A31" s="4" t="s">
        <v>16</v>
      </c>
      <c r="B31" s="26" t="s">
        <v>38</v>
      </c>
      <c r="C31" s="57">
        <v>88348013</v>
      </c>
      <c r="D31" s="58">
        <v>84862418</v>
      </c>
      <c r="E31" s="59">
        <f t="shared" si="0"/>
        <v>-3485595</v>
      </c>
      <c r="F31" s="57">
        <v>68200464</v>
      </c>
      <c r="G31" s="58">
        <v>82263374</v>
      </c>
      <c r="H31" s="59">
        <f t="shared" si="1"/>
        <v>14062910</v>
      </c>
      <c r="I31" s="59">
        <v>78194710</v>
      </c>
      <c r="J31" s="27">
        <f t="shared" si="2"/>
        <v>-3.9453009543066915</v>
      </c>
      <c r="K31" s="28">
        <f t="shared" si="3"/>
        <v>20.619962350989283</v>
      </c>
      <c r="L31" s="78">
        <v>77158666</v>
      </c>
      <c r="M31" s="79">
        <v>26960191</v>
      </c>
      <c r="N31" s="29">
        <f t="shared" si="4"/>
        <v>-4.5174381319656298</v>
      </c>
      <c r="O31" s="28">
        <f t="shared" si="5"/>
        <v>52.161759536495865</v>
      </c>
      <c r="Q31" s="30"/>
    </row>
    <row r="32" spans="1:17" ht="13" x14ac:dyDescent="0.3">
      <c r="A32" s="4" t="s">
        <v>16</v>
      </c>
      <c r="B32" s="26" t="s">
        <v>39</v>
      </c>
      <c r="C32" s="57">
        <v>41217081</v>
      </c>
      <c r="D32" s="58">
        <v>80046732</v>
      </c>
      <c r="E32" s="59">
        <f t="shared" si="0"/>
        <v>38829651</v>
      </c>
      <c r="F32" s="57">
        <v>26196420</v>
      </c>
      <c r="G32" s="58">
        <v>27702297</v>
      </c>
      <c r="H32" s="59">
        <f t="shared" si="1"/>
        <v>1505877</v>
      </c>
      <c r="I32" s="59">
        <v>61332130</v>
      </c>
      <c r="J32" s="27">
        <f t="shared" si="2"/>
        <v>94.20766841785813</v>
      </c>
      <c r="K32" s="28">
        <f t="shared" si="3"/>
        <v>5.7484076068409351</v>
      </c>
      <c r="L32" s="78">
        <v>77158666</v>
      </c>
      <c r="M32" s="79">
        <v>26960191</v>
      </c>
      <c r="N32" s="29">
        <f t="shared" si="4"/>
        <v>50.324419813064161</v>
      </c>
      <c r="O32" s="28">
        <f t="shared" si="5"/>
        <v>5.5855576097365178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216639861</v>
      </c>
      <c r="D33" s="76">
        <v>293798527</v>
      </c>
      <c r="E33" s="77">
        <f t="shared" si="0"/>
        <v>77158666</v>
      </c>
      <c r="F33" s="75">
        <v>197984898</v>
      </c>
      <c r="G33" s="76">
        <v>224945089</v>
      </c>
      <c r="H33" s="77">
        <f t="shared" si="1"/>
        <v>26960191</v>
      </c>
      <c r="I33" s="77">
        <v>310171191</v>
      </c>
      <c r="J33" s="53">
        <f t="shared" si="2"/>
        <v>35.616098368896203</v>
      </c>
      <c r="K33" s="54">
        <f t="shared" si="3"/>
        <v>13.617296709166171</v>
      </c>
      <c r="L33" s="90">
        <v>77158666</v>
      </c>
      <c r="M33" s="91">
        <v>26960191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44452512</v>
      </c>
      <c r="M8" s="79">
        <v>51854508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164322361</v>
      </c>
      <c r="D9" s="58">
        <v>195185338</v>
      </c>
      <c r="E9" s="59">
        <f>$D9       -$C9</f>
        <v>30862977</v>
      </c>
      <c r="F9" s="57">
        <v>171516499</v>
      </c>
      <c r="G9" s="58">
        <v>201180394</v>
      </c>
      <c r="H9" s="59">
        <f>$G9       -$F9</f>
        <v>29663895</v>
      </c>
      <c r="I9" s="59">
        <v>207155884</v>
      </c>
      <c r="J9" s="27">
        <f>IF(($C9       =0),0,(($E9       /$C9       )*100))</f>
        <v>18.781970276096509</v>
      </c>
      <c r="K9" s="28">
        <f>IF(($F9       =0),0,(($H9       /$F9       )*100))</f>
        <v>17.295067922299417</v>
      </c>
      <c r="L9" s="78">
        <v>44452512</v>
      </c>
      <c r="M9" s="79">
        <v>51854508</v>
      </c>
      <c r="N9" s="29">
        <f>IF(($L9       =0),0,(($E9       /$L9       )*100))</f>
        <v>69.429095480588359</v>
      </c>
      <c r="O9" s="28">
        <f>IF(($M9       =0),0,(($H9       /$M9       )*100))</f>
        <v>57.206009938422334</v>
      </c>
      <c r="Q9" s="30"/>
    </row>
    <row r="10" spans="1:17" ht="13" x14ac:dyDescent="0.3">
      <c r="A10" s="1" t="s">
        <v>16</v>
      </c>
      <c r="B10" s="26" t="s">
        <v>20</v>
      </c>
      <c r="C10" s="57">
        <v>397954287</v>
      </c>
      <c r="D10" s="58">
        <v>411543822</v>
      </c>
      <c r="E10" s="59">
        <f t="shared" ref="E10:E33" si="0">$D10      -$C10</f>
        <v>13589535</v>
      </c>
      <c r="F10" s="57">
        <v>400187290</v>
      </c>
      <c r="G10" s="58">
        <v>422377903</v>
      </c>
      <c r="H10" s="59">
        <f t="shared" ref="H10:H33" si="1">$G10      -$F10</f>
        <v>22190613</v>
      </c>
      <c r="I10" s="59">
        <v>428208754</v>
      </c>
      <c r="J10" s="27">
        <f t="shared" ref="J10:J33" si="2">IF(($C10      =0),0,(($E10      /$C10      )*100))</f>
        <v>3.4148482486381657</v>
      </c>
      <c r="K10" s="28">
        <f t="shared" ref="K10:K33" si="3">IF(($F10      =0),0,(($H10      /$F10      )*100))</f>
        <v>5.5450569157256346</v>
      </c>
      <c r="L10" s="78">
        <v>44452512</v>
      </c>
      <c r="M10" s="79">
        <v>51854508</v>
      </c>
      <c r="N10" s="29">
        <f t="shared" ref="N10:N33" si="4">IF(($L10      =0),0,(($E10      /$L10      )*100))</f>
        <v>30.570904519411634</v>
      </c>
      <c r="O10" s="28">
        <f t="shared" ref="O10:O33" si="5">IF(($M10      =0),0,(($H10      /$M10      )*100))</f>
        <v>42.793990061577674</v>
      </c>
      <c r="Q10" s="30"/>
    </row>
    <row r="11" spans="1:17" ht="14" x14ac:dyDescent="0.3">
      <c r="A11" s="4" t="s">
        <v>16</v>
      </c>
      <c r="B11" s="31" t="s">
        <v>21</v>
      </c>
      <c r="C11" s="60">
        <v>562276648</v>
      </c>
      <c r="D11" s="61">
        <v>606729160</v>
      </c>
      <c r="E11" s="62">
        <f t="shared" si="0"/>
        <v>44452512</v>
      </c>
      <c r="F11" s="60">
        <v>571703789</v>
      </c>
      <c r="G11" s="61">
        <v>623558297</v>
      </c>
      <c r="H11" s="62">
        <f t="shared" si="1"/>
        <v>51854508</v>
      </c>
      <c r="I11" s="62">
        <v>635364638</v>
      </c>
      <c r="J11" s="32">
        <f t="shared" si="2"/>
        <v>7.90580796092389</v>
      </c>
      <c r="K11" s="33">
        <f t="shared" si="3"/>
        <v>9.0701704270146095</v>
      </c>
      <c r="L11" s="80">
        <v>44452512</v>
      </c>
      <c r="M11" s="81">
        <v>51854508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283935304</v>
      </c>
      <c r="D13" s="58">
        <v>287595184</v>
      </c>
      <c r="E13" s="59">
        <f t="shared" si="0"/>
        <v>3659880</v>
      </c>
      <c r="F13" s="57">
        <v>299214026</v>
      </c>
      <c r="G13" s="58">
        <v>305760745</v>
      </c>
      <c r="H13" s="59">
        <f t="shared" si="1"/>
        <v>6546719</v>
      </c>
      <c r="I13" s="59">
        <v>324195542</v>
      </c>
      <c r="J13" s="27">
        <f t="shared" si="2"/>
        <v>1.2889837749799511</v>
      </c>
      <c r="K13" s="28">
        <f t="shared" si="3"/>
        <v>2.1879719635870281</v>
      </c>
      <c r="L13" s="78">
        <v>46150459</v>
      </c>
      <c r="M13" s="79">
        <v>53243708</v>
      </c>
      <c r="N13" s="29">
        <f t="shared" si="4"/>
        <v>7.9303219931138713</v>
      </c>
      <c r="O13" s="28">
        <f t="shared" si="5"/>
        <v>12.295760843703823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46150459</v>
      </c>
      <c r="M14" s="79">
        <v>53243708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46150459</v>
      </c>
      <c r="M15" s="79">
        <v>53243708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46150459</v>
      </c>
      <c r="M16" s="79">
        <v>53243708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278946377</v>
      </c>
      <c r="D17" s="58">
        <v>321436956</v>
      </c>
      <c r="E17" s="59">
        <f t="shared" si="0"/>
        <v>42490579</v>
      </c>
      <c r="F17" s="57">
        <v>275826478</v>
      </c>
      <c r="G17" s="58">
        <v>322523467</v>
      </c>
      <c r="H17" s="59">
        <f t="shared" si="1"/>
        <v>46696989</v>
      </c>
      <c r="I17" s="59">
        <v>318621523</v>
      </c>
      <c r="J17" s="39">
        <f t="shared" si="2"/>
        <v>15.232525855677274</v>
      </c>
      <c r="K17" s="28">
        <f t="shared" si="3"/>
        <v>16.929842754255088</v>
      </c>
      <c r="L17" s="82">
        <v>46150459</v>
      </c>
      <c r="M17" s="79">
        <v>53243708</v>
      </c>
      <c r="N17" s="29">
        <f t="shared" si="4"/>
        <v>92.069678006886122</v>
      </c>
      <c r="O17" s="28">
        <f t="shared" si="5"/>
        <v>87.704239156296183</v>
      </c>
      <c r="Q17" s="30"/>
    </row>
    <row r="18" spans="1:17" ht="14" x14ac:dyDescent="0.3">
      <c r="A18" s="1" t="s">
        <v>16</v>
      </c>
      <c r="B18" s="31" t="s">
        <v>27</v>
      </c>
      <c r="C18" s="60">
        <v>562881681</v>
      </c>
      <c r="D18" s="61">
        <v>609032140</v>
      </c>
      <c r="E18" s="62">
        <f t="shared" si="0"/>
        <v>46150459</v>
      </c>
      <c r="F18" s="60">
        <v>575040504</v>
      </c>
      <c r="G18" s="61">
        <v>628284212</v>
      </c>
      <c r="H18" s="62">
        <f t="shared" si="1"/>
        <v>53243708</v>
      </c>
      <c r="I18" s="62">
        <v>642817065</v>
      </c>
      <c r="J18" s="40">
        <f t="shared" si="2"/>
        <v>8.1989626875066133</v>
      </c>
      <c r="K18" s="33">
        <f t="shared" si="3"/>
        <v>9.2591230756155571</v>
      </c>
      <c r="L18" s="83">
        <v>46150459</v>
      </c>
      <c r="M18" s="81">
        <v>53243708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-605033</v>
      </c>
      <c r="D19" s="67">
        <v>-2302980</v>
      </c>
      <c r="E19" s="68">
        <f t="shared" si="0"/>
        <v>-1697947</v>
      </c>
      <c r="F19" s="69">
        <v>-3336715</v>
      </c>
      <c r="G19" s="70">
        <v>-4725915</v>
      </c>
      <c r="H19" s="71">
        <f t="shared" si="1"/>
        <v>-1389200</v>
      </c>
      <c r="I19" s="71">
        <v>-7452427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4840000</v>
      </c>
      <c r="M22" s="79"/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10000000</v>
      </c>
      <c r="D23" s="58">
        <v>12500000</v>
      </c>
      <c r="E23" s="59">
        <f t="shared" si="0"/>
        <v>2500000</v>
      </c>
      <c r="F23" s="57">
        <v>10000000</v>
      </c>
      <c r="G23" s="58">
        <v>10000000</v>
      </c>
      <c r="H23" s="59">
        <f t="shared" si="1"/>
        <v>0</v>
      </c>
      <c r="I23" s="59">
        <v>10000000</v>
      </c>
      <c r="J23" s="27">
        <f t="shared" si="2"/>
        <v>25</v>
      </c>
      <c r="K23" s="28">
        <f t="shared" si="3"/>
        <v>0</v>
      </c>
      <c r="L23" s="78">
        <v>4840000</v>
      </c>
      <c r="M23" s="79"/>
      <c r="N23" s="29">
        <f t="shared" si="4"/>
        <v>51.652892561983464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500000</v>
      </c>
      <c r="D24" s="58">
        <v>2840000</v>
      </c>
      <c r="E24" s="59">
        <f t="shared" si="0"/>
        <v>2340000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468</v>
      </c>
      <c r="K24" s="28">
        <f t="shared" si="3"/>
        <v>0</v>
      </c>
      <c r="L24" s="78">
        <v>4840000</v>
      </c>
      <c r="M24" s="79"/>
      <c r="N24" s="29">
        <f t="shared" si="4"/>
        <v>48.347107438016529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4840000</v>
      </c>
      <c r="M25" s="79"/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10500000</v>
      </c>
      <c r="D26" s="61">
        <v>15340000</v>
      </c>
      <c r="E26" s="62">
        <f t="shared" si="0"/>
        <v>4840000</v>
      </c>
      <c r="F26" s="60">
        <v>10000000</v>
      </c>
      <c r="G26" s="61">
        <v>10000000</v>
      </c>
      <c r="H26" s="62">
        <f t="shared" si="1"/>
        <v>0</v>
      </c>
      <c r="I26" s="62">
        <v>10000000</v>
      </c>
      <c r="J26" s="40">
        <f t="shared" si="2"/>
        <v>46.095238095238095</v>
      </c>
      <c r="K26" s="33">
        <f t="shared" si="3"/>
        <v>0</v>
      </c>
      <c r="L26" s="83">
        <v>4840000</v>
      </c>
      <c r="M26" s="81"/>
      <c r="N26" s="34">
        <f t="shared" si="4"/>
        <v>100</v>
      </c>
      <c r="O26" s="33">
        <f t="shared" si="5"/>
        <v>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100000</v>
      </c>
      <c r="D28" s="58">
        <v>100000</v>
      </c>
      <c r="E28" s="59">
        <f t="shared" si="0"/>
        <v>0</v>
      </c>
      <c r="F28" s="57">
        <v>100000</v>
      </c>
      <c r="G28" s="58">
        <v>100000</v>
      </c>
      <c r="H28" s="59">
        <f t="shared" si="1"/>
        <v>0</v>
      </c>
      <c r="I28" s="59">
        <v>100000</v>
      </c>
      <c r="J28" s="27">
        <f t="shared" si="2"/>
        <v>0</v>
      </c>
      <c r="K28" s="28">
        <f t="shared" si="3"/>
        <v>0</v>
      </c>
      <c r="L28" s="78">
        <v>4840000</v>
      </c>
      <c r="M28" s="79"/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4840000</v>
      </c>
      <c r="M29" s="79"/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4840000</v>
      </c>
      <c r="M30" s="79"/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4840000</v>
      </c>
      <c r="M31" s="79"/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10400000</v>
      </c>
      <c r="D32" s="58">
        <v>15240000</v>
      </c>
      <c r="E32" s="59">
        <f t="shared" si="0"/>
        <v>4840000</v>
      </c>
      <c r="F32" s="57">
        <v>9900000</v>
      </c>
      <c r="G32" s="58">
        <v>9900000</v>
      </c>
      <c r="H32" s="59">
        <f t="shared" si="1"/>
        <v>0</v>
      </c>
      <c r="I32" s="59">
        <v>9900000</v>
      </c>
      <c r="J32" s="27">
        <f t="shared" si="2"/>
        <v>46.53846153846154</v>
      </c>
      <c r="K32" s="28">
        <f t="shared" si="3"/>
        <v>0</v>
      </c>
      <c r="L32" s="78">
        <v>4840000</v>
      </c>
      <c r="M32" s="79"/>
      <c r="N32" s="29">
        <f t="shared" si="4"/>
        <v>100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10500000</v>
      </c>
      <c r="D33" s="76">
        <v>15340000</v>
      </c>
      <c r="E33" s="77">
        <f t="shared" si="0"/>
        <v>4840000</v>
      </c>
      <c r="F33" s="75">
        <v>10000000</v>
      </c>
      <c r="G33" s="76">
        <v>10000000</v>
      </c>
      <c r="H33" s="77">
        <f t="shared" si="1"/>
        <v>0</v>
      </c>
      <c r="I33" s="77">
        <v>10000000</v>
      </c>
      <c r="J33" s="53">
        <f t="shared" si="2"/>
        <v>46.095238095238095</v>
      </c>
      <c r="K33" s="54">
        <f t="shared" si="3"/>
        <v>0</v>
      </c>
      <c r="L33" s="90">
        <v>4840000</v>
      </c>
      <c r="M33" s="91"/>
      <c r="N33" s="55">
        <f t="shared" si="4"/>
        <v>100</v>
      </c>
      <c r="O33" s="54">
        <f t="shared" si="5"/>
        <v>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120978688</v>
      </c>
      <c r="D8" s="58">
        <v>120291291</v>
      </c>
      <c r="E8" s="59">
        <f>$D8       -$C8</f>
        <v>-687397</v>
      </c>
      <c r="F8" s="57">
        <v>128237406</v>
      </c>
      <c r="G8" s="58">
        <v>130090969</v>
      </c>
      <c r="H8" s="59">
        <f>$G8       -$F8</f>
        <v>1853563</v>
      </c>
      <c r="I8" s="59">
        <v>140685206</v>
      </c>
      <c r="J8" s="27">
        <f>IF(($C8       =0),0,(($E8       /$C8       )*100))</f>
        <v>-0.56819677198020191</v>
      </c>
      <c r="K8" s="28">
        <f>IF(($F8       =0),0,(($H8       /$F8       )*100))</f>
        <v>1.4454152324322593</v>
      </c>
      <c r="L8" s="78">
        <v>-44561569</v>
      </c>
      <c r="M8" s="79">
        <v>-44076160</v>
      </c>
      <c r="N8" s="29">
        <f>IF(($L8       =0),0,(($E8       /$L8       )*100))</f>
        <v>1.5425780901027071</v>
      </c>
      <c r="O8" s="28">
        <f>IF(($M8       =0),0,(($H8       /$M8       )*100))</f>
        <v>-4.2053640789034255</v>
      </c>
      <c r="Q8" s="30"/>
    </row>
    <row r="9" spans="1:17" ht="13" x14ac:dyDescent="0.3">
      <c r="A9" s="1" t="s">
        <v>16</v>
      </c>
      <c r="B9" s="26" t="s">
        <v>19</v>
      </c>
      <c r="C9" s="57">
        <v>612063605</v>
      </c>
      <c r="D9" s="58">
        <v>586956628</v>
      </c>
      <c r="E9" s="59">
        <f>$D9       -$C9</f>
        <v>-25106977</v>
      </c>
      <c r="F9" s="57">
        <v>670223150</v>
      </c>
      <c r="G9" s="58">
        <v>643048663</v>
      </c>
      <c r="H9" s="59">
        <f>$G9       -$F9</f>
        <v>-27174487</v>
      </c>
      <c r="I9" s="59">
        <v>706129092</v>
      </c>
      <c r="J9" s="27">
        <f>IF(($C9       =0),0,(($E9       /$C9       )*100))</f>
        <v>-4.1020209002624819</v>
      </c>
      <c r="K9" s="28">
        <f>IF(($F9       =0),0,(($H9       /$F9       )*100))</f>
        <v>-4.0545431771492817</v>
      </c>
      <c r="L9" s="78">
        <v>-44561569</v>
      </c>
      <c r="M9" s="79">
        <v>-44076160</v>
      </c>
      <c r="N9" s="29">
        <f>IF(($L9       =0),0,(($E9       /$L9       )*100))</f>
        <v>56.342219458206245</v>
      </c>
      <c r="O9" s="28">
        <f>IF(($M9       =0),0,(($H9       /$M9       )*100))</f>
        <v>61.653481156253179</v>
      </c>
      <c r="Q9" s="30"/>
    </row>
    <row r="10" spans="1:17" ht="13" x14ac:dyDescent="0.3">
      <c r="A10" s="1" t="s">
        <v>16</v>
      </c>
      <c r="B10" s="26" t="s">
        <v>20</v>
      </c>
      <c r="C10" s="57">
        <v>294455279</v>
      </c>
      <c r="D10" s="58">
        <v>275688084</v>
      </c>
      <c r="E10" s="59">
        <f t="shared" ref="E10:E33" si="0">$D10      -$C10</f>
        <v>-18767195</v>
      </c>
      <c r="F10" s="57">
        <v>300166462</v>
      </c>
      <c r="G10" s="58">
        <v>281411226</v>
      </c>
      <c r="H10" s="59">
        <f t="shared" ref="H10:H33" si="1">$G10      -$F10</f>
        <v>-18755236</v>
      </c>
      <c r="I10" s="59">
        <v>298414563</v>
      </c>
      <c r="J10" s="27">
        <f t="shared" ref="J10:J33" si="2">IF(($C10      =0),0,(($E10      /$C10      )*100))</f>
        <v>-6.373529815371386</v>
      </c>
      <c r="K10" s="28">
        <f t="shared" ref="K10:K33" si="3">IF(($F10      =0),0,(($H10      /$F10      )*100))</f>
        <v>-6.2482783303086009</v>
      </c>
      <c r="L10" s="78">
        <v>-44561569</v>
      </c>
      <c r="M10" s="79">
        <v>-44076160</v>
      </c>
      <c r="N10" s="29">
        <f t="shared" ref="N10:N33" si="4">IF(($L10      =0),0,(($E10      /$L10      )*100))</f>
        <v>42.115202451691054</v>
      </c>
      <c r="O10" s="28">
        <f t="shared" ref="O10:O33" si="5">IF(($M10      =0),0,(($H10      /$M10      )*100))</f>
        <v>42.55188292265025</v>
      </c>
      <c r="Q10" s="30"/>
    </row>
    <row r="11" spans="1:17" ht="14" x14ac:dyDescent="0.3">
      <c r="A11" s="4" t="s">
        <v>16</v>
      </c>
      <c r="B11" s="31" t="s">
        <v>21</v>
      </c>
      <c r="C11" s="60">
        <v>1027497572</v>
      </c>
      <c r="D11" s="61">
        <v>982936003</v>
      </c>
      <c r="E11" s="62">
        <f t="shared" si="0"/>
        <v>-44561569</v>
      </c>
      <c r="F11" s="60">
        <v>1098627018</v>
      </c>
      <c r="G11" s="61">
        <v>1054550858</v>
      </c>
      <c r="H11" s="62">
        <f t="shared" si="1"/>
        <v>-44076160</v>
      </c>
      <c r="I11" s="62">
        <v>1145228861</v>
      </c>
      <c r="J11" s="32">
        <f t="shared" si="2"/>
        <v>-4.3369026082720517</v>
      </c>
      <c r="K11" s="33">
        <f t="shared" si="3"/>
        <v>-4.0119311902813592</v>
      </c>
      <c r="L11" s="80">
        <v>-44561569</v>
      </c>
      <c r="M11" s="81">
        <v>-44076160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295258948</v>
      </c>
      <c r="D13" s="58">
        <v>309360436</v>
      </c>
      <c r="E13" s="59">
        <f t="shared" si="0"/>
        <v>14101488</v>
      </c>
      <c r="F13" s="57">
        <v>316286677</v>
      </c>
      <c r="G13" s="58">
        <v>328514344</v>
      </c>
      <c r="H13" s="59">
        <f t="shared" si="1"/>
        <v>12227667</v>
      </c>
      <c r="I13" s="59">
        <v>353139181</v>
      </c>
      <c r="J13" s="27">
        <f t="shared" si="2"/>
        <v>4.7759731230905826</v>
      </c>
      <c r="K13" s="28">
        <f t="shared" si="3"/>
        <v>3.8660076092930087</v>
      </c>
      <c r="L13" s="78">
        <v>-31302668</v>
      </c>
      <c r="M13" s="79">
        <v>-29743210</v>
      </c>
      <c r="N13" s="29">
        <f t="shared" si="4"/>
        <v>-45.04883737066757</v>
      </c>
      <c r="O13" s="28">
        <f t="shared" si="5"/>
        <v>-41.110784612689756</v>
      </c>
      <c r="Q13" s="30"/>
    </row>
    <row r="14" spans="1:17" ht="13" x14ac:dyDescent="0.3">
      <c r="A14" s="1" t="s">
        <v>16</v>
      </c>
      <c r="B14" s="26" t="s">
        <v>24</v>
      </c>
      <c r="C14" s="57">
        <v>62604741</v>
      </c>
      <c r="D14" s="58">
        <v>76890957</v>
      </c>
      <c r="E14" s="59">
        <f t="shared" si="0"/>
        <v>14286216</v>
      </c>
      <c r="F14" s="57">
        <v>59716406</v>
      </c>
      <c r="G14" s="58">
        <v>81490322</v>
      </c>
      <c r="H14" s="59">
        <f t="shared" si="1"/>
        <v>21773916</v>
      </c>
      <c r="I14" s="59">
        <v>86398871</v>
      </c>
      <c r="J14" s="27">
        <f t="shared" si="2"/>
        <v>22.819703063702477</v>
      </c>
      <c r="K14" s="28">
        <f t="shared" si="3"/>
        <v>36.462201023953114</v>
      </c>
      <c r="L14" s="78">
        <v>-31302668</v>
      </c>
      <c r="M14" s="79">
        <v>-29743210</v>
      </c>
      <c r="N14" s="29">
        <f t="shared" si="4"/>
        <v>-45.638972371300746</v>
      </c>
      <c r="O14" s="28">
        <f t="shared" si="5"/>
        <v>-73.206341884416645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-31302668</v>
      </c>
      <c r="M15" s="79">
        <v>-29743210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422915673</v>
      </c>
      <c r="D16" s="58">
        <v>396245057</v>
      </c>
      <c r="E16" s="59">
        <f t="shared" si="0"/>
        <v>-26670616</v>
      </c>
      <c r="F16" s="57">
        <v>476625963</v>
      </c>
      <c r="G16" s="58">
        <v>441117657</v>
      </c>
      <c r="H16" s="59">
        <f t="shared" si="1"/>
        <v>-35508306</v>
      </c>
      <c r="I16" s="59">
        <v>491072483</v>
      </c>
      <c r="J16" s="27">
        <f t="shared" si="2"/>
        <v>-6.3063673688915287</v>
      </c>
      <c r="K16" s="28">
        <f t="shared" si="3"/>
        <v>-7.4499311318464629</v>
      </c>
      <c r="L16" s="78">
        <v>-31302668</v>
      </c>
      <c r="M16" s="79">
        <v>-29743210</v>
      </c>
      <c r="N16" s="29">
        <f t="shared" si="4"/>
        <v>85.202373165124456</v>
      </c>
      <c r="O16" s="28">
        <f t="shared" si="5"/>
        <v>119.38289781096256</v>
      </c>
      <c r="Q16" s="30"/>
    </row>
    <row r="17" spans="1:17" ht="13" x14ac:dyDescent="0.3">
      <c r="A17" s="1" t="s">
        <v>16</v>
      </c>
      <c r="B17" s="26" t="s">
        <v>26</v>
      </c>
      <c r="C17" s="57">
        <v>269858614</v>
      </c>
      <c r="D17" s="58">
        <v>236838858</v>
      </c>
      <c r="E17" s="59">
        <f t="shared" si="0"/>
        <v>-33019756</v>
      </c>
      <c r="F17" s="57">
        <v>267885875</v>
      </c>
      <c r="G17" s="58">
        <v>239649388</v>
      </c>
      <c r="H17" s="59">
        <f t="shared" si="1"/>
        <v>-28236487</v>
      </c>
      <c r="I17" s="59">
        <v>251134486</v>
      </c>
      <c r="J17" s="39">
        <f t="shared" si="2"/>
        <v>-12.235946635374033</v>
      </c>
      <c r="K17" s="28">
        <f t="shared" si="3"/>
        <v>-10.5404911699805</v>
      </c>
      <c r="L17" s="82">
        <v>-31302668</v>
      </c>
      <c r="M17" s="79">
        <v>-29743210</v>
      </c>
      <c r="N17" s="29">
        <f t="shared" si="4"/>
        <v>105.48543657684387</v>
      </c>
      <c r="O17" s="28">
        <f t="shared" si="5"/>
        <v>94.934228686143825</v>
      </c>
      <c r="Q17" s="30"/>
    </row>
    <row r="18" spans="1:17" ht="14" x14ac:dyDescent="0.3">
      <c r="A18" s="1" t="s">
        <v>16</v>
      </c>
      <c r="B18" s="31" t="s">
        <v>27</v>
      </c>
      <c r="C18" s="60">
        <v>1050637976</v>
      </c>
      <c r="D18" s="61">
        <v>1019335308</v>
      </c>
      <c r="E18" s="62">
        <f t="shared" si="0"/>
        <v>-31302668</v>
      </c>
      <c r="F18" s="60">
        <v>1120514921</v>
      </c>
      <c r="G18" s="61">
        <v>1090771711</v>
      </c>
      <c r="H18" s="62">
        <f t="shared" si="1"/>
        <v>-29743210</v>
      </c>
      <c r="I18" s="62">
        <v>1181745021</v>
      </c>
      <c r="J18" s="40">
        <f t="shared" si="2"/>
        <v>-2.979396206405545</v>
      </c>
      <c r="K18" s="33">
        <f t="shared" si="3"/>
        <v>-2.654423376482641</v>
      </c>
      <c r="L18" s="83">
        <v>-31302668</v>
      </c>
      <c r="M18" s="81">
        <v>-29743210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-23140404</v>
      </c>
      <c r="D19" s="67">
        <v>-36399305</v>
      </c>
      <c r="E19" s="68">
        <f t="shared" si="0"/>
        <v>-13258901</v>
      </c>
      <c r="F19" s="69">
        <v>-21887903</v>
      </c>
      <c r="G19" s="70">
        <v>-36220853</v>
      </c>
      <c r="H19" s="71">
        <f t="shared" si="1"/>
        <v>-14332950</v>
      </c>
      <c r="I19" s="71">
        <v>-36516160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15000000</v>
      </c>
      <c r="E22" s="59">
        <f t="shared" si="0"/>
        <v>15000000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20576186</v>
      </c>
      <c r="M22" s="79">
        <v>13779318</v>
      </c>
      <c r="N22" s="29">
        <f t="shared" si="4"/>
        <v>72.899807573667928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24424116</v>
      </c>
      <c r="D23" s="58">
        <v>35034000</v>
      </c>
      <c r="E23" s="59">
        <f t="shared" si="0"/>
        <v>10609884</v>
      </c>
      <c r="F23" s="57">
        <v>17785000</v>
      </c>
      <c r="G23" s="58">
        <v>21699600</v>
      </c>
      <c r="H23" s="59">
        <f t="shared" si="1"/>
        <v>3914600</v>
      </c>
      <c r="I23" s="59">
        <v>16385956</v>
      </c>
      <c r="J23" s="27">
        <f t="shared" si="2"/>
        <v>43.440196566377267</v>
      </c>
      <c r="K23" s="28">
        <f t="shared" si="3"/>
        <v>22.010683159966263</v>
      </c>
      <c r="L23" s="78">
        <v>20576186</v>
      </c>
      <c r="M23" s="79">
        <v>13779318</v>
      </c>
      <c r="N23" s="29">
        <f t="shared" si="4"/>
        <v>51.563900131929209</v>
      </c>
      <c r="O23" s="28">
        <f t="shared" si="5"/>
        <v>28.409243476346219</v>
      </c>
      <c r="Q23" s="30"/>
    </row>
    <row r="24" spans="1:17" ht="13" x14ac:dyDescent="0.3">
      <c r="A24" s="4" t="s">
        <v>16</v>
      </c>
      <c r="B24" s="26" t="s">
        <v>32</v>
      </c>
      <c r="C24" s="57">
        <v>35046523</v>
      </c>
      <c r="D24" s="58">
        <v>30012825</v>
      </c>
      <c r="E24" s="59">
        <f t="shared" si="0"/>
        <v>-5033698</v>
      </c>
      <c r="F24" s="57">
        <v>25326586</v>
      </c>
      <c r="G24" s="58">
        <v>35191304</v>
      </c>
      <c r="H24" s="59">
        <f t="shared" si="1"/>
        <v>9864718</v>
      </c>
      <c r="I24" s="59">
        <v>33564347</v>
      </c>
      <c r="J24" s="27">
        <f t="shared" si="2"/>
        <v>-14.362902705070058</v>
      </c>
      <c r="K24" s="28">
        <f t="shared" si="3"/>
        <v>38.950050354200918</v>
      </c>
      <c r="L24" s="78">
        <v>20576186</v>
      </c>
      <c r="M24" s="79">
        <v>13779318</v>
      </c>
      <c r="N24" s="29">
        <f t="shared" si="4"/>
        <v>-24.463707705597141</v>
      </c>
      <c r="O24" s="28">
        <f t="shared" si="5"/>
        <v>71.590756523653781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20576186</v>
      </c>
      <c r="M25" s="79">
        <v>13779318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59470639</v>
      </c>
      <c r="D26" s="61">
        <v>80046825</v>
      </c>
      <c r="E26" s="62">
        <f t="shared" si="0"/>
        <v>20576186</v>
      </c>
      <c r="F26" s="60">
        <v>43111586</v>
      </c>
      <c r="G26" s="61">
        <v>56890904</v>
      </c>
      <c r="H26" s="62">
        <f t="shared" si="1"/>
        <v>13779318</v>
      </c>
      <c r="I26" s="62">
        <v>49950303</v>
      </c>
      <c r="J26" s="40">
        <f t="shared" si="2"/>
        <v>34.598898458111407</v>
      </c>
      <c r="K26" s="33">
        <f t="shared" si="3"/>
        <v>31.961983490934433</v>
      </c>
      <c r="L26" s="83">
        <v>20576186</v>
      </c>
      <c r="M26" s="81">
        <v>13779318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12192828</v>
      </c>
      <c r="D28" s="58">
        <v>12881186</v>
      </c>
      <c r="E28" s="59">
        <f t="shared" si="0"/>
        <v>688358</v>
      </c>
      <c r="F28" s="57">
        <v>1507174</v>
      </c>
      <c r="G28" s="58">
        <v>12991223</v>
      </c>
      <c r="H28" s="59">
        <f t="shared" si="1"/>
        <v>11484049</v>
      </c>
      <c r="I28" s="59">
        <v>0</v>
      </c>
      <c r="J28" s="27">
        <f t="shared" si="2"/>
        <v>5.6455975594833294</v>
      </c>
      <c r="K28" s="28">
        <f t="shared" si="3"/>
        <v>761.95907041920839</v>
      </c>
      <c r="L28" s="78">
        <v>20576186</v>
      </c>
      <c r="M28" s="79">
        <v>13779318</v>
      </c>
      <c r="N28" s="29">
        <f t="shared" si="4"/>
        <v>3.3454110494529941</v>
      </c>
      <c r="O28" s="28">
        <f t="shared" si="5"/>
        <v>83.342651646474806</v>
      </c>
      <c r="Q28" s="30"/>
    </row>
    <row r="29" spans="1:17" ht="13" x14ac:dyDescent="0.3">
      <c r="A29" s="4" t="s">
        <v>16</v>
      </c>
      <c r="B29" s="26" t="s">
        <v>36</v>
      </c>
      <c r="C29" s="57">
        <v>9892174</v>
      </c>
      <c r="D29" s="58">
        <v>24318261</v>
      </c>
      <c r="E29" s="59">
        <f t="shared" si="0"/>
        <v>14426087</v>
      </c>
      <c r="F29" s="57">
        <v>5818261</v>
      </c>
      <c r="G29" s="58">
        <v>5818261</v>
      </c>
      <c r="H29" s="59">
        <f t="shared" si="1"/>
        <v>0</v>
      </c>
      <c r="I29" s="59">
        <v>9856521</v>
      </c>
      <c r="J29" s="27">
        <f t="shared" si="2"/>
        <v>145.83333249091658</v>
      </c>
      <c r="K29" s="28">
        <f t="shared" si="3"/>
        <v>0</v>
      </c>
      <c r="L29" s="78">
        <v>20576186</v>
      </c>
      <c r="M29" s="79">
        <v>13779318</v>
      </c>
      <c r="N29" s="29">
        <f t="shared" si="4"/>
        <v>70.110597756066156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20576186</v>
      </c>
      <c r="M30" s="79">
        <v>13779318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20066846</v>
      </c>
      <c r="D31" s="58">
        <v>15750000</v>
      </c>
      <c r="E31" s="59">
        <f t="shared" si="0"/>
        <v>-4316846</v>
      </c>
      <c r="F31" s="57">
        <v>14802673</v>
      </c>
      <c r="G31" s="58">
        <v>33081820</v>
      </c>
      <c r="H31" s="59">
        <f t="shared" si="1"/>
        <v>18279147</v>
      </c>
      <c r="I31" s="59">
        <v>27771374</v>
      </c>
      <c r="J31" s="27">
        <f t="shared" si="2"/>
        <v>-21.512329341641433</v>
      </c>
      <c r="K31" s="28">
        <f t="shared" si="3"/>
        <v>123.48544752694328</v>
      </c>
      <c r="L31" s="78">
        <v>20576186</v>
      </c>
      <c r="M31" s="79">
        <v>13779318</v>
      </c>
      <c r="N31" s="29">
        <f t="shared" si="4"/>
        <v>-20.979816181677208</v>
      </c>
      <c r="O31" s="28">
        <f t="shared" si="5"/>
        <v>132.65639852422305</v>
      </c>
      <c r="Q31" s="30"/>
    </row>
    <row r="32" spans="1:17" ht="13" x14ac:dyDescent="0.3">
      <c r="A32" s="4" t="s">
        <v>16</v>
      </c>
      <c r="B32" s="26" t="s">
        <v>39</v>
      </c>
      <c r="C32" s="57">
        <v>17318791</v>
      </c>
      <c r="D32" s="58">
        <v>27097378</v>
      </c>
      <c r="E32" s="59">
        <f t="shared" si="0"/>
        <v>9778587</v>
      </c>
      <c r="F32" s="57">
        <v>20983478</v>
      </c>
      <c r="G32" s="58">
        <v>4999600</v>
      </c>
      <c r="H32" s="59">
        <f t="shared" si="1"/>
        <v>-15983878</v>
      </c>
      <c r="I32" s="59">
        <v>12322408</v>
      </c>
      <c r="J32" s="27">
        <f t="shared" si="2"/>
        <v>56.462295780346331</v>
      </c>
      <c r="K32" s="28">
        <f t="shared" si="3"/>
        <v>-76.173635276287371</v>
      </c>
      <c r="L32" s="78">
        <v>20576186</v>
      </c>
      <c r="M32" s="79">
        <v>13779318</v>
      </c>
      <c r="N32" s="29">
        <f t="shared" si="4"/>
        <v>47.523807376158054</v>
      </c>
      <c r="O32" s="28">
        <f t="shared" si="5"/>
        <v>-115.99905017069784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59470639</v>
      </c>
      <c r="D33" s="76">
        <v>80046825</v>
      </c>
      <c r="E33" s="77">
        <f t="shared" si="0"/>
        <v>20576186</v>
      </c>
      <c r="F33" s="75">
        <v>43111586</v>
      </c>
      <c r="G33" s="76">
        <v>56890904</v>
      </c>
      <c r="H33" s="77">
        <f t="shared" si="1"/>
        <v>13779318</v>
      </c>
      <c r="I33" s="77">
        <v>49950303</v>
      </c>
      <c r="J33" s="53">
        <f t="shared" si="2"/>
        <v>34.598898458111407</v>
      </c>
      <c r="K33" s="54">
        <f t="shared" si="3"/>
        <v>31.961983490934433</v>
      </c>
      <c r="L33" s="90">
        <v>20576186</v>
      </c>
      <c r="M33" s="91">
        <v>13779318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511097111</v>
      </c>
      <c r="D8" s="58">
        <v>538382891</v>
      </c>
      <c r="E8" s="59">
        <f>$D8       -$C8</f>
        <v>27285780</v>
      </c>
      <c r="F8" s="57">
        <v>534096481</v>
      </c>
      <c r="G8" s="58">
        <v>562176488</v>
      </c>
      <c r="H8" s="59">
        <f>$G8       -$F8</f>
        <v>28080007</v>
      </c>
      <c r="I8" s="59">
        <v>587474431</v>
      </c>
      <c r="J8" s="27">
        <f>IF(($C8       =0),0,(($E8       /$C8       )*100))</f>
        <v>5.3386684081648035</v>
      </c>
      <c r="K8" s="28">
        <f>IF(($F8       =0),0,(($H8       /$F8       )*100))</f>
        <v>5.2574783768328182</v>
      </c>
      <c r="L8" s="78">
        <v>61282498</v>
      </c>
      <c r="M8" s="79">
        <v>-38251124</v>
      </c>
      <c r="N8" s="29">
        <f>IF(($L8       =0),0,(($E8       /$L8       )*100))</f>
        <v>44.524588406954294</v>
      </c>
      <c r="O8" s="28">
        <f>IF(($M8       =0),0,(($H8       /$M8       )*100))</f>
        <v>-73.409625819100114</v>
      </c>
      <c r="Q8" s="30"/>
    </row>
    <row r="9" spans="1:17" ht="13" x14ac:dyDescent="0.3">
      <c r="A9" s="1" t="s">
        <v>16</v>
      </c>
      <c r="B9" s="26" t="s">
        <v>19</v>
      </c>
      <c r="C9" s="57">
        <v>2462641900</v>
      </c>
      <c r="D9" s="58">
        <v>2500720383</v>
      </c>
      <c r="E9" s="59">
        <f>$D9       -$C9</f>
        <v>38078483</v>
      </c>
      <c r="F9" s="57">
        <v>2743405793</v>
      </c>
      <c r="G9" s="58">
        <v>2669055215</v>
      </c>
      <c r="H9" s="59">
        <f>$G9       -$F9</f>
        <v>-74350578</v>
      </c>
      <c r="I9" s="59">
        <v>2864958675</v>
      </c>
      <c r="J9" s="27">
        <f>IF(($C9       =0),0,(($E9       /$C9       )*100))</f>
        <v>1.5462452336249131</v>
      </c>
      <c r="K9" s="28">
        <f>IF(($F9       =0),0,(($H9       /$F9       )*100))</f>
        <v>-2.7101560472647148</v>
      </c>
      <c r="L9" s="78">
        <v>61282498</v>
      </c>
      <c r="M9" s="79">
        <v>-38251124</v>
      </c>
      <c r="N9" s="29">
        <f>IF(($L9       =0),0,(($E9       /$L9       )*100))</f>
        <v>62.135983751837266</v>
      </c>
      <c r="O9" s="28">
        <f>IF(($M9       =0),0,(($H9       /$M9       )*100))</f>
        <v>194.37488425176736</v>
      </c>
      <c r="Q9" s="30"/>
    </row>
    <row r="10" spans="1:17" ht="13" x14ac:dyDescent="0.3">
      <c r="A10" s="1" t="s">
        <v>16</v>
      </c>
      <c r="B10" s="26" t="s">
        <v>20</v>
      </c>
      <c r="C10" s="57">
        <v>671162328</v>
      </c>
      <c r="D10" s="58">
        <v>667080563</v>
      </c>
      <c r="E10" s="59">
        <f t="shared" ref="E10:E33" si="0">$D10      -$C10</f>
        <v>-4081765</v>
      </c>
      <c r="F10" s="57">
        <v>630411946</v>
      </c>
      <c r="G10" s="58">
        <v>638431393</v>
      </c>
      <c r="H10" s="59">
        <f t="shared" ref="H10:H33" si="1">$G10      -$F10</f>
        <v>8019447</v>
      </c>
      <c r="I10" s="59">
        <v>621217749</v>
      </c>
      <c r="J10" s="27">
        <f t="shared" ref="J10:J33" si="2">IF(($C10      =0),0,(($E10      /$C10      )*100))</f>
        <v>-0.60816360360440247</v>
      </c>
      <c r="K10" s="28">
        <f t="shared" ref="K10:K33" si="3">IF(($F10      =0),0,(($H10      /$F10      )*100))</f>
        <v>1.2720962936828613</v>
      </c>
      <c r="L10" s="78">
        <v>61282498</v>
      </c>
      <c r="M10" s="79">
        <v>-38251124</v>
      </c>
      <c r="N10" s="29">
        <f t="shared" ref="N10:N33" si="4">IF(($L10      =0),0,(($E10      /$L10      )*100))</f>
        <v>-6.6605721587915694</v>
      </c>
      <c r="O10" s="28">
        <f t="shared" ref="O10:O33" si="5">IF(($M10      =0),0,(($H10      /$M10      )*100))</f>
        <v>-20.965258432667234</v>
      </c>
      <c r="Q10" s="30"/>
    </row>
    <row r="11" spans="1:17" ht="14" x14ac:dyDescent="0.3">
      <c r="A11" s="4" t="s">
        <v>16</v>
      </c>
      <c r="B11" s="31" t="s">
        <v>21</v>
      </c>
      <c r="C11" s="60">
        <v>3644901339</v>
      </c>
      <c r="D11" s="61">
        <v>3706183837</v>
      </c>
      <c r="E11" s="62">
        <f t="shared" si="0"/>
        <v>61282498</v>
      </c>
      <c r="F11" s="60">
        <v>3907914220</v>
      </c>
      <c r="G11" s="61">
        <v>3869663096</v>
      </c>
      <c r="H11" s="62">
        <f t="shared" si="1"/>
        <v>-38251124</v>
      </c>
      <c r="I11" s="62">
        <v>4073650855</v>
      </c>
      <c r="J11" s="32">
        <f t="shared" si="2"/>
        <v>1.6813211744385164</v>
      </c>
      <c r="K11" s="33">
        <f t="shared" si="3"/>
        <v>-0.97881176112407098</v>
      </c>
      <c r="L11" s="80">
        <v>61282498</v>
      </c>
      <c r="M11" s="81">
        <v>-38251124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942739791</v>
      </c>
      <c r="D13" s="58">
        <v>963942143</v>
      </c>
      <c r="E13" s="59">
        <f t="shared" si="0"/>
        <v>21202352</v>
      </c>
      <c r="F13" s="57">
        <v>999988598</v>
      </c>
      <c r="G13" s="58">
        <v>1025291547</v>
      </c>
      <c r="H13" s="59">
        <f t="shared" si="1"/>
        <v>25302949</v>
      </c>
      <c r="I13" s="59">
        <v>1101291418</v>
      </c>
      <c r="J13" s="27">
        <f t="shared" si="2"/>
        <v>2.2490142245412024</v>
      </c>
      <c r="K13" s="28">
        <f t="shared" si="3"/>
        <v>2.530323750751406</v>
      </c>
      <c r="L13" s="78">
        <v>67765327</v>
      </c>
      <c r="M13" s="79">
        <v>-39360728</v>
      </c>
      <c r="N13" s="29">
        <f t="shared" si="4"/>
        <v>31.287906276907655</v>
      </c>
      <c r="O13" s="28">
        <f t="shared" si="5"/>
        <v>-64.284758655886648</v>
      </c>
      <c r="Q13" s="30"/>
    </row>
    <row r="14" spans="1:17" ht="13" x14ac:dyDescent="0.3">
      <c r="A14" s="1" t="s">
        <v>16</v>
      </c>
      <c r="B14" s="26" t="s">
        <v>24</v>
      </c>
      <c r="C14" s="57">
        <v>73141435</v>
      </c>
      <c r="D14" s="58">
        <v>78675719</v>
      </c>
      <c r="E14" s="59">
        <f t="shared" si="0"/>
        <v>5534284</v>
      </c>
      <c r="F14" s="57">
        <v>57610503</v>
      </c>
      <c r="G14" s="58">
        <v>79565788</v>
      </c>
      <c r="H14" s="59">
        <f t="shared" si="1"/>
        <v>21955285</v>
      </c>
      <c r="I14" s="59">
        <v>83661975</v>
      </c>
      <c r="J14" s="27">
        <f t="shared" si="2"/>
        <v>7.5665510254208161</v>
      </c>
      <c r="K14" s="28">
        <f t="shared" si="3"/>
        <v>38.109865140389424</v>
      </c>
      <c r="L14" s="78">
        <v>67765327</v>
      </c>
      <c r="M14" s="79">
        <v>-39360728</v>
      </c>
      <c r="N14" s="29">
        <f t="shared" si="4"/>
        <v>8.1668372971918224</v>
      </c>
      <c r="O14" s="28">
        <f t="shared" si="5"/>
        <v>-55.779672062976069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67765327</v>
      </c>
      <c r="M15" s="79">
        <v>-39360728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1410663932</v>
      </c>
      <c r="D16" s="58">
        <v>1463346567</v>
      </c>
      <c r="E16" s="59">
        <f t="shared" si="0"/>
        <v>52682635</v>
      </c>
      <c r="F16" s="57">
        <v>1617169490</v>
      </c>
      <c r="G16" s="58">
        <v>1541781942</v>
      </c>
      <c r="H16" s="59">
        <f t="shared" si="1"/>
        <v>-75387548</v>
      </c>
      <c r="I16" s="59">
        <v>1637218244</v>
      </c>
      <c r="J16" s="27">
        <f t="shared" si="2"/>
        <v>3.7345985677331406</v>
      </c>
      <c r="K16" s="28">
        <f t="shared" si="3"/>
        <v>-4.661697395738031</v>
      </c>
      <c r="L16" s="78">
        <v>67765327</v>
      </c>
      <c r="M16" s="79">
        <v>-39360728</v>
      </c>
      <c r="N16" s="29">
        <f t="shared" si="4"/>
        <v>77.742759213720021</v>
      </c>
      <c r="O16" s="28">
        <f t="shared" si="5"/>
        <v>191.52986194767536</v>
      </c>
      <c r="Q16" s="30"/>
    </row>
    <row r="17" spans="1:17" ht="13" x14ac:dyDescent="0.3">
      <c r="A17" s="1" t="s">
        <v>16</v>
      </c>
      <c r="B17" s="26" t="s">
        <v>26</v>
      </c>
      <c r="C17" s="57">
        <v>1182704192</v>
      </c>
      <c r="D17" s="58">
        <v>1171050248</v>
      </c>
      <c r="E17" s="59">
        <f t="shared" si="0"/>
        <v>-11653944</v>
      </c>
      <c r="F17" s="57">
        <v>1219665477</v>
      </c>
      <c r="G17" s="58">
        <v>1208434063</v>
      </c>
      <c r="H17" s="59">
        <f t="shared" si="1"/>
        <v>-11231414</v>
      </c>
      <c r="I17" s="59">
        <v>1251450875</v>
      </c>
      <c r="J17" s="39">
        <f t="shared" si="2"/>
        <v>-0.98536422537682189</v>
      </c>
      <c r="K17" s="28">
        <f t="shared" si="3"/>
        <v>-0.92086020403117463</v>
      </c>
      <c r="L17" s="82">
        <v>67765327</v>
      </c>
      <c r="M17" s="79">
        <v>-39360728</v>
      </c>
      <c r="N17" s="29">
        <f t="shared" si="4"/>
        <v>-17.197502787819499</v>
      </c>
      <c r="O17" s="28">
        <f t="shared" si="5"/>
        <v>28.534568771187363</v>
      </c>
      <c r="Q17" s="30"/>
    </row>
    <row r="18" spans="1:17" ht="14" x14ac:dyDescent="0.3">
      <c r="A18" s="1" t="s">
        <v>16</v>
      </c>
      <c r="B18" s="31" t="s">
        <v>27</v>
      </c>
      <c r="C18" s="60">
        <v>3609249350</v>
      </c>
      <c r="D18" s="61">
        <v>3677014677</v>
      </c>
      <c r="E18" s="62">
        <f t="shared" si="0"/>
        <v>67765327</v>
      </c>
      <c r="F18" s="60">
        <v>3894434068</v>
      </c>
      <c r="G18" s="61">
        <v>3855073340</v>
      </c>
      <c r="H18" s="62">
        <f t="shared" si="1"/>
        <v>-39360728</v>
      </c>
      <c r="I18" s="62">
        <v>4073622512</v>
      </c>
      <c r="J18" s="40">
        <f t="shared" si="2"/>
        <v>1.8775462825808917</v>
      </c>
      <c r="K18" s="33">
        <f t="shared" si="3"/>
        <v>-1.0106918569612309</v>
      </c>
      <c r="L18" s="83">
        <v>67765327</v>
      </c>
      <c r="M18" s="81">
        <v>-39360728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35651989</v>
      </c>
      <c r="D19" s="67">
        <v>29169160</v>
      </c>
      <c r="E19" s="68">
        <f t="shared" si="0"/>
        <v>-6482829</v>
      </c>
      <c r="F19" s="69">
        <v>13480152</v>
      </c>
      <c r="G19" s="70">
        <v>14589756</v>
      </c>
      <c r="H19" s="71">
        <f t="shared" si="1"/>
        <v>1109604</v>
      </c>
      <c r="I19" s="71">
        <v>28343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100000000</v>
      </c>
      <c r="H22" s="59">
        <f t="shared" si="1"/>
        <v>100000000</v>
      </c>
      <c r="I22" s="59">
        <v>113000000</v>
      </c>
      <c r="J22" s="27">
        <f t="shared" si="2"/>
        <v>0</v>
      </c>
      <c r="K22" s="28">
        <f t="shared" si="3"/>
        <v>0</v>
      </c>
      <c r="L22" s="78">
        <v>136567684</v>
      </c>
      <c r="M22" s="79">
        <v>413815718</v>
      </c>
      <c r="N22" s="29">
        <f t="shared" si="4"/>
        <v>0</v>
      </c>
      <c r="O22" s="28">
        <f t="shared" si="5"/>
        <v>24.165345986205384</v>
      </c>
      <c r="Q22" s="30"/>
    </row>
    <row r="23" spans="1:17" ht="13" x14ac:dyDescent="0.3">
      <c r="A23" s="4" t="s">
        <v>16</v>
      </c>
      <c r="B23" s="26" t="s">
        <v>31</v>
      </c>
      <c r="C23" s="57">
        <v>71890000</v>
      </c>
      <c r="D23" s="58">
        <v>151012904</v>
      </c>
      <c r="E23" s="59">
        <f t="shared" si="0"/>
        <v>79122904</v>
      </c>
      <c r="F23" s="57">
        <v>69700000</v>
      </c>
      <c r="G23" s="58">
        <v>123354849</v>
      </c>
      <c r="H23" s="59">
        <f t="shared" si="1"/>
        <v>53654849</v>
      </c>
      <c r="I23" s="59">
        <v>69600000</v>
      </c>
      <c r="J23" s="27">
        <f t="shared" si="2"/>
        <v>110.06107108081791</v>
      </c>
      <c r="K23" s="28">
        <f t="shared" si="3"/>
        <v>76.979697274031565</v>
      </c>
      <c r="L23" s="78">
        <v>136567684</v>
      </c>
      <c r="M23" s="79">
        <v>413815718</v>
      </c>
      <c r="N23" s="29">
        <f t="shared" si="4"/>
        <v>57.936769287234888</v>
      </c>
      <c r="O23" s="28">
        <f t="shared" si="5"/>
        <v>12.96587989922606</v>
      </c>
      <c r="Q23" s="30"/>
    </row>
    <row r="24" spans="1:17" ht="13" x14ac:dyDescent="0.3">
      <c r="A24" s="4" t="s">
        <v>16</v>
      </c>
      <c r="B24" s="26" t="s">
        <v>32</v>
      </c>
      <c r="C24" s="57">
        <v>505708264</v>
      </c>
      <c r="D24" s="58">
        <v>563153044</v>
      </c>
      <c r="E24" s="59">
        <f t="shared" si="0"/>
        <v>57444780</v>
      </c>
      <c r="F24" s="57">
        <v>69919133</v>
      </c>
      <c r="G24" s="58">
        <v>330080002</v>
      </c>
      <c r="H24" s="59">
        <f t="shared" si="1"/>
        <v>260160869</v>
      </c>
      <c r="I24" s="59">
        <v>173876522</v>
      </c>
      <c r="J24" s="27">
        <f t="shared" si="2"/>
        <v>11.359272546908587</v>
      </c>
      <c r="K24" s="28">
        <f t="shared" si="3"/>
        <v>372.08823656323085</v>
      </c>
      <c r="L24" s="78">
        <v>136567684</v>
      </c>
      <c r="M24" s="79">
        <v>413815718</v>
      </c>
      <c r="N24" s="29">
        <f t="shared" si="4"/>
        <v>42.063230712765112</v>
      </c>
      <c r="O24" s="28">
        <f t="shared" si="5"/>
        <v>62.868774114568552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136567684</v>
      </c>
      <c r="M25" s="79">
        <v>413815718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577598264</v>
      </c>
      <c r="D26" s="61">
        <v>714165948</v>
      </c>
      <c r="E26" s="62">
        <f t="shared" si="0"/>
        <v>136567684</v>
      </c>
      <c r="F26" s="60">
        <v>139619133</v>
      </c>
      <c r="G26" s="61">
        <v>553434851</v>
      </c>
      <c r="H26" s="62">
        <f t="shared" si="1"/>
        <v>413815718</v>
      </c>
      <c r="I26" s="62">
        <v>356476522</v>
      </c>
      <c r="J26" s="40">
        <f t="shared" si="2"/>
        <v>23.644060675362418</v>
      </c>
      <c r="K26" s="33">
        <f t="shared" si="3"/>
        <v>296.38897557113467</v>
      </c>
      <c r="L26" s="83">
        <v>136567684</v>
      </c>
      <c r="M26" s="81">
        <v>413815718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9375500</v>
      </c>
      <c r="D28" s="58">
        <v>24279783</v>
      </c>
      <c r="E28" s="59">
        <f t="shared" si="0"/>
        <v>14904283</v>
      </c>
      <c r="F28" s="57">
        <v>10201675</v>
      </c>
      <c r="G28" s="58">
        <v>5805000</v>
      </c>
      <c r="H28" s="59">
        <f t="shared" si="1"/>
        <v>-4396675</v>
      </c>
      <c r="I28" s="59">
        <v>1500000</v>
      </c>
      <c r="J28" s="27">
        <f t="shared" si="2"/>
        <v>158.97054023785398</v>
      </c>
      <c r="K28" s="28">
        <f t="shared" si="3"/>
        <v>-43.097579564140204</v>
      </c>
      <c r="L28" s="78">
        <v>136567684</v>
      </c>
      <c r="M28" s="79">
        <v>413815718</v>
      </c>
      <c r="N28" s="29">
        <f t="shared" si="4"/>
        <v>10.913477159062023</v>
      </c>
      <c r="O28" s="28">
        <f t="shared" si="5"/>
        <v>-1.0624717256389957</v>
      </c>
      <c r="Q28" s="30"/>
    </row>
    <row r="29" spans="1:17" ht="13" x14ac:dyDescent="0.3">
      <c r="A29" s="4" t="s">
        <v>16</v>
      </c>
      <c r="B29" s="26" t="s">
        <v>36</v>
      </c>
      <c r="C29" s="57">
        <v>39317522</v>
      </c>
      <c r="D29" s="58">
        <v>62806760</v>
      </c>
      <c r="E29" s="59">
        <f t="shared" si="0"/>
        <v>23489238</v>
      </c>
      <c r="F29" s="57">
        <v>39396041</v>
      </c>
      <c r="G29" s="58">
        <v>44427537</v>
      </c>
      <c r="H29" s="59">
        <f t="shared" si="1"/>
        <v>5031496</v>
      </c>
      <c r="I29" s="59">
        <v>62670724</v>
      </c>
      <c r="J29" s="27">
        <f t="shared" si="2"/>
        <v>59.742417134019789</v>
      </c>
      <c r="K29" s="28">
        <f t="shared" si="3"/>
        <v>12.771577732899608</v>
      </c>
      <c r="L29" s="78">
        <v>136567684</v>
      </c>
      <c r="M29" s="79">
        <v>413815718</v>
      </c>
      <c r="N29" s="29">
        <f t="shared" si="4"/>
        <v>17.199704433737047</v>
      </c>
      <c r="O29" s="28">
        <f t="shared" si="5"/>
        <v>1.2158784166820846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136567684</v>
      </c>
      <c r="M30" s="79">
        <v>413815718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43001523</v>
      </c>
      <c r="D31" s="58">
        <v>51324782</v>
      </c>
      <c r="E31" s="59">
        <f t="shared" si="0"/>
        <v>8323259</v>
      </c>
      <c r="F31" s="57">
        <v>33349259</v>
      </c>
      <c r="G31" s="58">
        <v>22381450</v>
      </c>
      <c r="H31" s="59">
        <f t="shared" si="1"/>
        <v>-10967809</v>
      </c>
      <c r="I31" s="59">
        <v>30993370</v>
      </c>
      <c r="J31" s="27">
        <f t="shared" si="2"/>
        <v>19.355730726095448</v>
      </c>
      <c r="K31" s="28">
        <f t="shared" si="3"/>
        <v>-32.887714236769099</v>
      </c>
      <c r="L31" s="78">
        <v>136567684</v>
      </c>
      <c r="M31" s="79">
        <v>413815718</v>
      </c>
      <c r="N31" s="29">
        <f t="shared" si="4"/>
        <v>6.0946036106169892</v>
      </c>
      <c r="O31" s="28">
        <f t="shared" si="5"/>
        <v>-2.6504089919561729</v>
      </c>
      <c r="Q31" s="30"/>
    </row>
    <row r="32" spans="1:17" ht="13" x14ac:dyDescent="0.3">
      <c r="A32" s="4" t="s">
        <v>16</v>
      </c>
      <c r="B32" s="26" t="s">
        <v>39</v>
      </c>
      <c r="C32" s="57">
        <v>485903719</v>
      </c>
      <c r="D32" s="58">
        <v>575754623</v>
      </c>
      <c r="E32" s="59">
        <f t="shared" si="0"/>
        <v>89850904</v>
      </c>
      <c r="F32" s="57">
        <v>56672158</v>
      </c>
      <c r="G32" s="58">
        <v>480820864</v>
      </c>
      <c r="H32" s="59">
        <f t="shared" si="1"/>
        <v>424148706</v>
      </c>
      <c r="I32" s="59">
        <v>261312428</v>
      </c>
      <c r="J32" s="27">
        <f t="shared" si="2"/>
        <v>18.491503663506638</v>
      </c>
      <c r="K32" s="28">
        <f t="shared" si="3"/>
        <v>748.42518966720831</v>
      </c>
      <c r="L32" s="78">
        <v>136567684</v>
      </c>
      <c r="M32" s="79">
        <v>413815718</v>
      </c>
      <c r="N32" s="29">
        <f t="shared" si="4"/>
        <v>65.792214796583934</v>
      </c>
      <c r="O32" s="28">
        <f t="shared" si="5"/>
        <v>102.49700230091308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577598264</v>
      </c>
      <c r="D33" s="76">
        <v>714165948</v>
      </c>
      <c r="E33" s="77">
        <f t="shared" si="0"/>
        <v>136567684</v>
      </c>
      <c r="F33" s="75">
        <v>139619133</v>
      </c>
      <c r="G33" s="76">
        <v>553434851</v>
      </c>
      <c r="H33" s="77">
        <f t="shared" si="1"/>
        <v>413815718</v>
      </c>
      <c r="I33" s="77">
        <v>356476522</v>
      </c>
      <c r="J33" s="53">
        <f t="shared" si="2"/>
        <v>23.644060675362418</v>
      </c>
      <c r="K33" s="54">
        <f t="shared" si="3"/>
        <v>296.38897557113467</v>
      </c>
      <c r="L33" s="90">
        <v>136567684</v>
      </c>
      <c r="M33" s="91">
        <v>413815718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539663139</v>
      </c>
      <c r="D8" s="58">
        <v>571650678</v>
      </c>
      <c r="E8" s="59">
        <f>$D8       -$C8</f>
        <v>31987539</v>
      </c>
      <c r="F8" s="57">
        <v>572042929</v>
      </c>
      <c r="G8" s="58">
        <v>606135674</v>
      </c>
      <c r="H8" s="59">
        <f>$G8       -$F8</f>
        <v>34092745</v>
      </c>
      <c r="I8" s="59">
        <v>642710473</v>
      </c>
      <c r="J8" s="27">
        <f>IF(($C8       =0),0,(($E8       /$C8       )*100))</f>
        <v>5.9273158917752209</v>
      </c>
      <c r="K8" s="28">
        <f>IF(($F8       =0),0,(($H8       /$F8       )*100))</f>
        <v>5.9598228160250537</v>
      </c>
      <c r="L8" s="78">
        <v>116999659</v>
      </c>
      <c r="M8" s="79">
        <v>133560154</v>
      </c>
      <c r="N8" s="29">
        <f>IF(($L8       =0),0,(($E8       /$L8       )*100))</f>
        <v>27.33985660590686</v>
      </c>
      <c r="O8" s="28">
        <f>IF(($M8       =0),0,(($H8       /$M8       )*100))</f>
        <v>25.526134838089508</v>
      </c>
      <c r="Q8" s="30"/>
    </row>
    <row r="9" spans="1:17" ht="13" x14ac:dyDescent="0.3">
      <c r="A9" s="1" t="s">
        <v>16</v>
      </c>
      <c r="B9" s="26" t="s">
        <v>19</v>
      </c>
      <c r="C9" s="57">
        <v>1592061962</v>
      </c>
      <c r="D9" s="58">
        <v>1662304037</v>
      </c>
      <c r="E9" s="59">
        <f>$D9       -$C9</f>
        <v>70242075</v>
      </c>
      <c r="F9" s="57">
        <v>1748493386</v>
      </c>
      <c r="G9" s="58">
        <v>1844525950</v>
      </c>
      <c r="H9" s="59">
        <f>$G9       -$F9</f>
        <v>96032564</v>
      </c>
      <c r="I9" s="59">
        <v>2048097727</v>
      </c>
      <c r="J9" s="27">
        <f>IF(($C9       =0),0,(($E9       /$C9       )*100))</f>
        <v>4.4120189211580447</v>
      </c>
      <c r="K9" s="28">
        <f>IF(($F9       =0),0,(($H9       /$F9       )*100))</f>
        <v>5.492303532225085</v>
      </c>
      <c r="L9" s="78">
        <v>116999659</v>
      </c>
      <c r="M9" s="79">
        <v>133560154</v>
      </c>
      <c r="N9" s="29">
        <f>IF(($L9       =0),0,(($E9       /$L9       )*100))</f>
        <v>60.036136515577368</v>
      </c>
      <c r="O9" s="28">
        <f>IF(($M9       =0),0,(($H9       /$M9       )*100))</f>
        <v>71.902106372234343</v>
      </c>
      <c r="Q9" s="30"/>
    </row>
    <row r="10" spans="1:17" ht="13" x14ac:dyDescent="0.3">
      <c r="A10" s="1" t="s">
        <v>16</v>
      </c>
      <c r="B10" s="26" t="s">
        <v>20</v>
      </c>
      <c r="C10" s="57">
        <v>620596438</v>
      </c>
      <c r="D10" s="58">
        <v>635366483</v>
      </c>
      <c r="E10" s="59">
        <f t="shared" ref="E10:E33" si="0">$D10      -$C10</f>
        <v>14770045</v>
      </c>
      <c r="F10" s="57">
        <v>691074575</v>
      </c>
      <c r="G10" s="58">
        <v>694509420</v>
      </c>
      <c r="H10" s="59">
        <f t="shared" ref="H10:H33" si="1">$G10      -$F10</f>
        <v>3434845</v>
      </c>
      <c r="I10" s="59">
        <v>720008466</v>
      </c>
      <c r="J10" s="27">
        <f t="shared" ref="J10:J33" si="2">IF(($C10      =0),0,(($E10      /$C10      )*100))</f>
        <v>2.3799757935445967</v>
      </c>
      <c r="K10" s="28">
        <f t="shared" ref="K10:K33" si="3">IF(($F10      =0),0,(($H10      /$F10      )*100))</f>
        <v>0.49702957166381068</v>
      </c>
      <c r="L10" s="78">
        <v>116999659</v>
      </c>
      <c r="M10" s="79">
        <v>133560154</v>
      </c>
      <c r="N10" s="29">
        <f t="shared" ref="N10:N33" si="4">IF(($L10      =0),0,(($E10      /$L10      )*100))</f>
        <v>12.624006878515775</v>
      </c>
      <c r="O10" s="28">
        <f t="shared" ref="O10:O33" si="5">IF(($M10      =0),0,(($H10      /$M10      )*100))</f>
        <v>2.5717587896761485</v>
      </c>
      <c r="Q10" s="30"/>
    </row>
    <row r="11" spans="1:17" ht="14" x14ac:dyDescent="0.3">
      <c r="A11" s="4" t="s">
        <v>16</v>
      </c>
      <c r="B11" s="31" t="s">
        <v>21</v>
      </c>
      <c r="C11" s="60">
        <v>2752321539</v>
      </c>
      <c r="D11" s="61">
        <v>2869321198</v>
      </c>
      <c r="E11" s="62">
        <f t="shared" si="0"/>
        <v>116999659</v>
      </c>
      <c r="F11" s="60">
        <v>3011610890</v>
      </c>
      <c r="G11" s="61">
        <v>3145171044</v>
      </c>
      <c r="H11" s="62">
        <f t="shared" si="1"/>
        <v>133560154</v>
      </c>
      <c r="I11" s="62">
        <v>3410816666</v>
      </c>
      <c r="J11" s="32">
        <f t="shared" si="2"/>
        <v>4.2509444242662671</v>
      </c>
      <c r="K11" s="33">
        <f t="shared" si="3"/>
        <v>4.4348409830594013</v>
      </c>
      <c r="L11" s="80">
        <v>116999659</v>
      </c>
      <c r="M11" s="81">
        <v>133560154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671808396</v>
      </c>
      <c r="D13" s="58">
        <v>729634893</v>
      </c>
      <c r="E13" s="59">
        <f t="shared" si="0"/>
        <v>57826497</v>
      </c>
      <c r="F13" s="57">
        <v>713730770</v>
      </c>
      <c r="G13" s="58">
        <v>753435339</v>
      </c>
      <c r="H13" s="59">
        <f t="shared" si="1"/>
        <v>39704569</v>
      </c>
      <c r="I13" s="59">
        <v>795372492</v>
      </c>
      <c r="J13" s="27">
        <f t="shared" si="2"/>
        <v>8.60758772059169</v>
      </c>
      <c r="K13" s="28">
        <f t="shared" si="3"/>
        <v>5.5629616472889349</v>
      </c>
      <c r="L13" s="78">
        <v>66243646</v>
      </c>
      <c r="M13" s="79">
        <v>54580159</v>
      </c>
      <c r="N13" s="29">
        <f t="shared" si="4"/>
        <v>87.293650775200376</v>
      </c>
      <c r="O13" s="28">
        <f t="shared" si="5"/>
        <v>72.745425677488413</v>
      </c>
      <c r="Q13" s="30"/>
    </row>
    <row r="14" spans="1:17" ht="13" x14ac:dyDescent="0.3">
      <c r="A14" s="1" t="s">
        <v>16</v>
      </c>
      <c r="B14" s="26" t="s">
        <v>24</v>
      </c>
      <c r="C14" s="57">
        <v>77629068</v>
      </c>
      <c r="D14" s="58">
        <v>77288852</v>
      </c>
      <c r="E14" s="59">
        <f t="shared" si="0"/>
        <v>-340216</v>
      </c>
      <c r="F14" s="57">
        <v>81394847</v>
      </c>
      <c r="G14" s="58">
        <v>80766850</v>
      </c>
      <c r="H14" s="59">
        <f t="shared" si="1"/>
        <v>-627997</v>
      </c>
      <c r="I14" s="59">
        <v>82786021</v>
      </c>
      <c r="J14" s="27">
        <f t="shared" si="2"/>
        <v>-0.43825851419470863</v>
      </c>
      <c r="K14" s="28">
        <f t="shared" si="3"/>
        <v>-0.77154392832755125</v>
      </c>
      <c r="L14" s="78">
        <v>66243646</v>
      </c>
      <c r="M14" s="79">
        <v>54580159</v>
      </c>
      <c r="N14" s="29">
        <f t="shared" si="4"/>
        <v>-0.51358284234536244</v>
      </c>
      <c r="O14" s="28">
        <f t="shared" si="5"/>
        <v>-1.150595768693162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66243646</v>
      </c>
      <c r="M15" s="79">
        <v>54580159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805125647</v>
      </c>
      <c r="D16" s="58">
        <v>805125647</v>
      </c>
      <c r="E16" s="59">
        <f t="shared" si="0"/>
        <v>0</v>
      </c>
      <c r="F16" s="57">
        <v>907376604</v>
      </c>
      <c r="G16" s="58">
        <v>907376604</v>
      </c>
      <c r="H16" s="59">
        <f t="shared" si="1"/>
        <v>0</v>
      </c>
      <c r="I16" s="59">
        <v>1022613433</v>
      </c>
      <c r="J16" s="27">
        <f t="shared" si="2"/>
        <v>0</v>
      </c>
      <c r="K16" s="28">
        <f t="shared" si="3"/>
        <v>0</v>
      </c>
      <c r="L16" s="78">
        <v>66243646</v>
      </c>
      <c r="M16" s="79">
        <v>54580159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1120274097</v>
      </c>
      <c r="D17" s="58">
        <v>1129031462</v>
      </c>
      <c r="E17" s="59">
        <f t="shared" si="0"/>
        <v>8757365</v>
      </c>
      <c r="F17" s="57">
        <v>1214555321</v>
      </c>
      <c r="G17" s="58">
        <v>1230058908</v>
      </c>
      <c r="H17" s="59">
        <f t="shared" si="1"/>
        <v>15503587</v>
      </c>
      <c r="I17" s="59">
        <v>1264044007</v>
      </c>
      <c r="J17" s="39">
        <f t="shared" si="2"/>
        <v>0.78171628027921802</v>
      </c>
      <c r="K17" s="28">
        <f t="shared" si="3"/>
        <v>1.2764825720112258</v>
      </c>
      <c r="L17" s="82">
        <v>66243646</v>
      </c>
      <c r="M17" s="79">
        <v>54580159</v>
      </c>
      <c r="N17" s="29">
        <f t="shared" si="4"/>
        <v>13.219932067144976</v>
      </c>
      <c r="O17" s="28">
        <f t="shared" si="5"/>
        <v>28.405170091204756</v>
      </c>
      <c r="Q17" s="30"/>
    </row>
    <row r="18" spans="1:17" ht="14" x14ac:dyDescent="0.3">
      <c r="A18" s="1" t="s">
        <v>16</v>
      </c>
      <c r="B18" s="31" t="s">
        <v>27</v>
      </c>
      <c r="C18" s="60">
        <v>2674837208</v>
      </c>
      <c r="D18" s="61">
        <v>2741080854</v>
      </c>
      <c r="E18" s="62">
        <f t="shared" si="0"/>
        <v>66243646</v>
      </c>
      <c r="F18" s="60">
        <v>2917057542</v>
      </c>
      <c r="G18" s="61">
        <v>2971637701</v>
      </c>
      <c r="H18" s="62">
        <f t="shared" si="1"/>
        <v>54580159</v>
      </c>
      <c r="I18" s="62">
        <v>3164815953</v>
      </c>
      <c r="J18" s="40">
        <f t="shared" si="2"/>
        <v>2.4765486961926544</v>
      </c>
      <c r="K18" s="33">
        <f t="shared" si="3"/>
        <v>1.8710689869552117</v>
      </c>
      <c r="L18" s="83">
        <v>66243646</v>
      </c>
      <c r="M18" s="81">
        <v>54580159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77484331</v>
      </c>
      <c r="D19" s="67">
        <v>128240344</v>
      </c>
      <c r="E19" s="68">
        <f t="shared" si="0"/>
        <v>50756013</v>
      </c>
      <c r="F19" s="69">
        <v>94553348</v>
      </c>
      <c r="G19" s="70">
        <v>173533343</v>
      </c>
      <c r="H19" s="71">
        <f t="shared" si="1"/>
        <v>78979995</v>
      </c>
      <c r="I19" s="71">
        <v>246000713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199999999</v>
      </c>
      <c r="D22" s="58">
        <v>198019488</v>
      </c>
      <c r="E22" s="59">
        <f t="shared" si="0"/>
        <v>-1980511</v>
      </c>
      <c r="F22" s="57">
        <v>199999999</v>
      </c>
      <c r="G22" s="58">
        <v>199422606</v>
      </c>
      <c r="H22" s="59">
        <f t="shared" si="1"/>
        <v>-577393</v>
      </c>
      <c r="I22" s="59">
        <v>77999454</v>
      </c>
      <c r="J22" s="27">
        <f t="shared" si="2"/>
        <v>-0.99025550495127745</v>
      </c>
      <c r="K22" s="28">
        <f t="shared" si="3"/>
        <v>-0.28869650144348247</v>
      </c>
      <c r="L22" s="78">
        <v>56048651</v>
      </c>
      <c r="M22" s="79">
        <v>85111786</v>
      </c>
      <c r="N22" s="29">
        <f t="shared" si="4"/>
        <v>-3.5335569450190696</v>
      </c>
      <c r="O22" s="28">
        <f t="shared" si="5"/>
        <v>-0.67839370683632472</v>
      </c>
      <c r="Q22" s="30"/>
    </row>
    <row r="23" spans="1:17" ht="13" x14ac:dyDescent="0.3">
      <c r="A23" s="4" t="s">
        <v>16</v>
      </c>
      <c r="B23" s="26" t="s">
        <v>31</v>
      </c>
      <c r="C23" s="57">
        <v>239164975</v>
      </c>
      <c r="D23" s="58">
        <v>325835001</v>
      </c>
      <c r="E23" s="59">
        <f t="shared" si="0"/>
        <v>86670026</v>
      </c>
      <c r="F23" s="57">
        <v>227708296</v>
      </c>
      <c r="G23" s="58">
        <v>321576413</v>
      </c>
      <c r="H23" s="59">
        <f t="shared" si="1"/>
        <v>93868117</v>
      </c>
      <c r="I23" s="59">
        <v>312261139</v>
      </c>
      <c r="J23" s="27">
        <f t="shared" si="2"/>
        <v>36.238594718980067</v>
      </c>
      <c r="K23" s="28">
        <f t="shared" si="3"/>
        <v>41.222967563728993</v>
      </c>
      <c r="L23" s="78">
        <v>56048651</v>
      </c>
      <c r="M23" s="79">
        <v>85111786</v>
      </c>
      <c r="N23" s="29">
        <f t="shared" si="4"/>
        <v>154.63356290234353</v>
      </c>
      <c r="O23" s="28">
        <f t="shared" si="5"/>
        <v>110.28803578390425</v>
      </c>
      <c r="Q23" s="30"/>
    </row>
    <row r="24" spans="1:17" ht="13" x14ac:dyDescent="0.3">
      <c r="A24" s="4" t="s">
        <v>16</v>
      </c>
      <c r="B24" s="26" t="s">
        <v>32</v>
      </c>
      <c r="C24" s="57">
        <v>147276550</v>
      </c>
      <c r="D24" s="58">
        <v>118635686</v>
      </c>
      <c r="E24" s="59">
        <f t="shared" si="0"/>
        <v>-28640864</v>
      </c>
      <c r="F24" s="57">
        <v>134371850</v>
      </c>
      <c r="G24" s="58">
        <v>126192912</v>
      </c>
      <c r="H24" s="59">
        <f t="shared" si="1"/>
        <v>-8178938</v>
      </c>
      <c r="I24" s="59">
        <v>128467392</v>
      </c>
      <c r="J24" s="27">
        <f t="shared" si="2"/>
        <v>-19.446995465333757</v>
      </c>
      <c r="K24" s="28">
        <f t="shared" si="3"/>
        <v>-6.0867942206645216</v>
      </c>
      <c r="L24" s="78">
        <v>56048651</v>
      </c>
      <c r="M24" s="79">
        <v>85111786</v>
      </c>
      <c r="N24" s="29">
        <f t="shared" si="4"/>
        <v>-51.10000595732447</v>
      </c>
      <c r="O24" s="28">
        <f t="shared" si="5"/>
        <v>-9.6096420770679156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56048651</v>
      </c>
      <c r="M25" s="79">
        <v>85111786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586441524</v>
      </c>
      <c r="D26" s="61">
        <v>642490175</v>
      </c>
      <c r="E26" s="62">
        <f t="shared" si="0"/>
        <v>56048651</v>
      </c>
      <c r="F26" s="60">
        <v>562080145</v>
      </c>
      <c r="G26" s="61">
        <v>647191931</v>
      </c>
      <c r="H26" s="62">
        <f t="shared" si="1"/>
        <v>85111786</v>
      </c>
      <c r="I26" s="62">
        <v>518727985</v>
      </c>
      <c r="J26" s="40">
        <f t="shared" si="2"/>
        <v>9.5574151396550828</v>
      </c>
      <c r="K26" s="33">
        <f t="shared" si="3"/>
        <v>15.142286515030698</v>
      </c>
      <c r="L26" s="83">
        <v>56048651</v>
      </c>
      <c r="M26" s="81">
        <v>85111786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138210000</v>
      </c>
      <c r="D28" s="58">
        <v>164994178</v>
      </c>
      <c r="E28" s="59">
        <f t="shared" si="0"/>
        <v>26784178</v>
      </c>
      <c r="F28" s="57">
        <v>137770000</v>
      </c>
      <c r="G28" s="58">
        <v>178752651</v>
      </c>
      <c r="H28" s="59">
        <f t="shared" si="1"/>
        <v>40982651</v>
      </c>
      <c r="I28" s="59">
        <v>113638696</v>
      </c>
      <c r="J28" s="27">
        <f t="shared" si="2"/>
        <v>19.37933434628464</v>
      </c>
      <c r="K28" s="28">
        <f t="shared" si="3"/>
        <v>29.747151774696956</v>
      </c>
      <c r="L28" s="78">
        <v>56048651</v>
      </c>
      <c r="M28" s="79">
        <v>85111786</v>
      </c>
      <c r="N28" s="29">
        <f t="shared" si="4"/>
        <v>47.787373151942589</v>
      </c>
      <c r="O28" s="28">
        <f t="shared" si="5"/>
        <v>48.151557999264639</v>
      </c>
      <c r="Q28" s="30"/>
    </row>
    <row r="29" spans="1:17" ht="13" x14ac:dyDescent="0.3">
      <c r="A29" s="4" t="s">
        <v>16</v>
      </c>
      <c r="B29" s="26" t="s">
        <v>36</v>
      </c>
      <c r="C29" s="57">
        <v>130402792</v>
      </c>
      <c r="D29" s="58">
        <v>120972476</v>
      </c>
      <c r="E29" s="59">
        <f t="shared" si="0"/>
        <v>-9430316</v>
      </c>
      <c r="F29" s="57">
        <v>193103624</v>
      </c>
      <c r="G29" s="58">
        <v>152258325</v>
      </c>
      <c r="H29" s="59">
        <f t="shared" si="1"/>
        <v>-40845299</v>
      </c>
      <c r="I29" s="59">
        <v>162858216</v>
      </c>
      <c r="J29" s="27">
        <f t="shared" si="2"/>
        <v>-7.2316825854464835</v>
      </c>
      <c r="K29" s="28">
        <f t="shared" si="3"/>
        <v>-21.152010590956078</v>
      </c>
      <c r="L29" s="78">
        <v>56048651</v>
      </c>
      <c r="M29" s="79">
        <v>85111786</v>
      </c>
      <c r="N29" s="29">
        <f t="shared" si="4"/>
        <v>-16.825232778573028</v>
      </c>
      <c r="O29" s="28">
        <f t="shared" si="5"/>
        <v>-47.99017964445018</v>
      </c>
      <c r="Q29" s="30"/>
    </row>
    <row r="30" spans="1:17" ht="13" x14ac:dyDescent="0.3">
      <c r="A30" s="4" t="s">
        <v>16</v>
      </c>
      <c r="B30" s="26" t="s">
        <v>37</v>
      </c>
      <c r="C30" s="57">
        <v>3000000</v>
      </c>
      <c r="D30" s="58">
        <v>8877826</v>
      </c>
      <c r="E30" s="59">
        <f t="shared" si="0"/>
        <v>5877826</v>
      </c>
      <c r="F30" s="57">
        <v>3000000</v>
      </c>
      <c r="G30" s="58">
        <v>3650000</v>
      </c>
      <c r="H30" s="59">
        <f t="shared" si="1"/>
        <v>650000</v>
      </c>
      <c r="I30" s="59">
        <v>1000000</v>
      </c>
      <c r="J30" s="27">
        <f t="shared" si="2"/>
        <v>195.92753333333332</v>
      </c>
      <c r="K30" s="28">
        <f t="shared" si="3"/>
        <v>21.666666666666668</v>
      </c>
      <c r="L30" s="78">
        <v>56048651</v>
      </c>
      <c r="M30" s="79">
        <v>85111786</v>
      </c>
      <c r="N30" s="29">
        <f t="shared" si="4"/>
        <v>10.487007082471976</v>
      </c>
      <c r="O30" s="28">
        <f t="shared" si="5"/>
        <v>0.76370151602740433</v>
      </c>
      <c r="Q30" s="30"/>
    </row>
    <row r="31" spans="1:17" ht="13" x14ac:dyDescent="0.3">
      <c r="A31" s="4" t="s">
        <v>16</v>
      </c>
      <c r="B31" s="26" t="s">
        <v>38</v>
      </c>
      <c r="C31" s="57">
        <v>91600000</v>
      </c>
      <c r="D31" s="58">
        <v>86564435</v>
      </c>
      <c r="E31" s="59">
        <f t="shared" si="0"/>
        <v>-5035565</v>
      </c>
      <c r="F31" s="57">
        <v>66556000</v>
      </c>
      <c r="G31" s="58">
        <v>76370435</v>
      </c>
      <c r="H31" s="59">
        <f t="shared" si="1"/>
        <v>9814435</v>
      </c>
      <c r="I31" s="59">
        <v>92010522</v>
      </c>
      <c r="J31" s="27">
        <f t="shared" si="2"/>
        <v>-5.4973417030567688</v>
      </c>
      <c r="K31" s="28">
        <f t="shared" si="3"/>
        <v>14.746131077588798</v>
      </c>
      <c r="L31" s="78">
        <v>56048651</v>
      </c>
      <c r="M31" s="79">
        <v>85111786</v>
      </c>
      <c r="N31" s="29">
        <f t="shared" si="4"/>
        <v>-8.9842751077095517</v>
      </c>
      <c r="O31" s="28">
        <f t="shared" si="5"/>
        <v>11.531229059157564</v>
      </c>
      <c r="Q31" s="30"/>
    </row>
    <row r="32" spans="1:17" ht="13" x14ac:dyDescent="0.3">
      <c r="A32" s="4" t="s">
        <v>16</v>
      </c>
      <c r="B32" s="26" t="s">
        <v>39</v>
      </c>
      <c r="C32" s="57">
        <v>223228732</v>
      </c>
      <c r="D32" s="58">
        <v>261081260</v>
      </c>
      <c r="E32" s="59">
        <f t="shared" si="0"/>
        <v>37852528</v>
      </c>
      <c r="F32" s="57">
        <v>161650521</v>
      </c>
      <c r="G32" s="58">
        <v>236160520</v>
      </c>
      <c r="H32" s="59">
        <f t="shared" si="1"/>
        <v>74509999</v>
      </c>
      <c r="I32" s="59">
        <v>149220551</v>
      </c>
      <c r="J32" s="27">
        <f t="shared" si="2"/>
        <v>16.956835108484153</v>
      </c>
      <c r="K32" s="28">
        <f t="shared" si="3"/>
        <v>46.093262514136903</v>
      </c>
      <c r="L32" s="78">
        <v>56048651</v>
      </c>
      <c r="M32" s="79">
        <v>85111786</v>
      </c>
      <c r="N32" s="29">
        <f t="shared" si="4"/>
        <v>67.535127651868024</v>
      </c>
      <c r="O32" s="28">
        <f t="shared" si="5"/>
        <v>87.543691070000577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586441524</v>
      </c>
      <c r="D33" s="76">
        <v>642490175</v>
      </c>
      <c r="E33" s="77">
        <f t="shared" si="0"/>
        <v>56048651</v>
      </c>
      <c r="F33" s="75">
        <v>562080145</v>
      </c>
      <c r="G33" s="76">
        <v>647191931</v>
      </c>
      <c r="H33" s="77">
        <f t="shared" si="1"/>
        <v>85111786</v>
      </c>
      <c r="I33" s="77">
        <v>518727985</v>
      </c>
      <c r="J33" s="53">
        <f t="shared" si="2"/>
        <v>9.5574151396550828</v>
      </c>
      <c r="K33" s="54">
        <f t="shared" si="3"/>
        <v>15.142286515030698</v>
      </c>
      <c r="L33" s="90">
        <v>56048651</v>
      </c>
      <c r="M33" s="91">
        <v>85111786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211025627</v>
      </c>
      <c r="D8" s="58">
        <v>226948900</v>
      </c>
      <c r="E8" s="59">
        <f>$D8       -$C8</f>
        <v>15923273</v>
      </c>
      <c r="F8" s="57">
        <v>221576906</v>
      </c>
      <c r="G8" s="58">
        <v>240566000</v>
      </c>
      <c r="H8" s="59">
        <f>$G8       -$F8</f>
        <v>18989094</v>
      </c>
      <c r="I8" s="59">
        <v>255000000</v>
      </c>
      <c r="J8" s="27">
        <f>IF(($C8       =0),0,(($E8       /$C8       )*100))</f>
        <v>7.5456584237515374</v>
      </c>
      <c r="K8" s="28">
        <f>IF(($F8       =0),0,(($H8       /$F8       )*100))</f>
        <v>8.5699788587173433</v>
      </c>
      <c r="L8" s="78">
        <v>89964605</v>
      </c>
      <c r="M8" s="79">
        <v>84437653</v>
      </c>
      <c r="N8" s="29">
        <f>IF(($L8       =0),0,(($E8       /$L8       )*100))</f>
        <v>17.699486370223045</v>
      </c>
      <c r="O8" s="28">
        <f>IF(($M8       =0),0,(($H8       /$M8       )*100))</f>
        <v>22.488893669273352</v>
      </c>
      <c r="Q8" s="30"/>
    </row>
    <row r="9" spans="1:17" ht="13" x14ac:dyDescent="0.3">
      <c r="A9" s="1" t="s">
        <v>16</v>
      </c>
      <c r="B9" s="26" t="s">
        <v>19</v>
      </c>
      <c r="C9" s="57">
        <v>963142286</v>
      </c>
      <c r="D9" s="58">
        <v>1046395600</v>
      </c>
      <c r="E9" s="59">
        <f>$D9       -$C9</f>
        <v>83253314</v>
      </c>
      <c r="F9" s="57">
        <v>1066642641</v>
      </c>
      <c r="G9" s="58">
        <v>1159712300</v>
      </c>
      <c r="H9" s="59">
        <f>$G9       -$F9</f>
        <v>93069659</v>
      </c>
      <c r="I9" s="59">
        <v>1286396900</v>
      </c>
      <c r="J9" s="27">
        <f>IF(($C9       =0),0,(($E9       /$C9       )*100))</f>
        <v>8.6439267811360541</v>
      </c>
      <c r="K9" s="28">
        <f>IF(($F9       =0),0,(($H9       /$F9       )*100))</f>
        <v>8.7254770644407404</v>
      </c>
      <c r="L9" s="78">
        <v>89964605</v>
      </c>
      <c r="M9" s="79">
        <v>84437653</v>
      </c>
      <c r="N9" s="29">
        <f>IF(($L9       =0),0,(($E9       /$L9       )*100))</f>
        <v>92.540076177736779</v>
      </c>
      <c r="O9" s="28">
        <f>IF(($M9       =0),0,(($H9       /$M9       )*100))</f>
        <v>110.22293454793206</v>
      </c>
      <c r="Q9" s="30"/>
    </row>
    <row r="10" spans="1:17" ht="13" x14ac:dyDescent="0.3">
      <c r="A10" s="1" t="s">
        <v>16</v>
      </c>
      <c r="B10" s="26" t="s">
        <v>20</v>
      </c>
      <c r="C10" s="57">
        <v>569163910</v>
      </c>
      <c r="D10" s="58">
        <v>559951928</v>
      </c>
      <c r="E10" s="59">
        <f t="shared" ref="E10:E33" si="0">$D10      -$C10</f>
        <v>-9211982</v>
      </c>
      <c r="F10" s="57">
        <v>589560700</v>
      </c>
      <c r="G10" s="58">
        <v>561939600</v>
      </c>
      <c r="H10" s="59">
        <f t="shared" ref="H10:H33" si="1">$G10      -$F10</f>
        <v>-27621100</v>
      </c>
      <c r="I10" s="59">
        <v>583936500</v>
      </c>
      <c r="J10" s="27">
        <f t="shared" ref="J10:J33" si="2">IF(($C10      =0),0,(($E10      /$C10      )*100))</f>
        <v>-1.6185112650589528</v>
      </c>
      <c r="K10" s="28">
        <f t="shared" ref="K10:K33" si="3">IF(($F10      =0),0,(($H10      /$F10      )*100))</f>
        <v>-4.6850307355968601</v>
      </c>
      <c r="L10" s="78">
        <v>89964605</v>
      </c>
      <c r="M10" s="79">
        <v>84437653</v>
      </c>
      <c r="N10" s="29">
        <f t="shared" ref="N10:N33" si="4">IF(($L10      =0),0,(($E10      /$L10      )*100))</f>
        <v>-10.239562547959833</v>
      </c>
      <c r="O10" s="28">
        <f t="shared" ref="O10:O33" si="5">IF(($M10      =0),0,(($H10      /$M10      )*100))</f>
        <v>-32.711828217205422</v>
      </c>
      <c r="Q10" s="30"/>
    </row>
    <row r="11" spans="1:17" ht="14" x14ac:dyDescent="0.3">
      <c r="A11" s="4" t="s">
        <v>16</v>
      </c>
      <c r="B11" s="31" t="s">
        <v>21</v>
      </c>
      <c r="C11" s="60">
        <v>1743331823</v>
      </c>
      <c r="D11" s="61">
        <v>1833296428</v>
      </c>
      <c r="E11" s="62">
        <f t="shared" si="0"/>
        <v>89964605</v>
      </c>
      <c r="F11" s="60">
        <v>1877780247</v>
      </c>
      <c r="G11" s="61">
        <v>1962217900</v>
      </c>
      <c r="H11" s="62">
        <f t="shared" si="1"/>
        <v>84437653</v>
      </c>
      <c r="I11" s="62">
        <v>2125333400</v>
      </c>
      <c r="J11" s="32">
        <f t="shared" si="2"/>
        <v>5.1604980654334103</v>
      </c>
      <c r="K11" s="33">
        <f t="shared" si="3"/>
        <v>4.496673832569078</v>
      </c>
      <c r="L11" s="80">
        <v>89964605</v>
      </c>
      <c r="M11" s="81">
        <v>84437653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477893900</v>
      </c>
      <c r="D13" s="58">
        <v>469245401</v>
      </c>
      <c r="E13" s="59">
        <f t="shared" si="0"/>
        <v>-8648499</v>
      </c>
      <c r="F13" s="57">
        <v>499931400</v>
      </c>
      <c r="G13" s="58">
        <v>493727105</v>
      </c>
      <c r="H13" s="59">
        <f t="shared" si="1"/>
        <v>-6204295</v>
      </c>
      <c r="I13" s="59">
        <v>512498805</v>
      </c>
      <c r="J13" s="27">
        <f t="shared" si="2"/>
        <v>-1.80971110951615</v>
      </c>
      <c r="K13" s="28">
        <f t="shared" si="3"/>
        <v>-1.2410292692157365</v>
      </c>
      <c r="L13" s="78">
        <v>49429880</v>
      </c>
      <c r="M13" s="79">
        <v>55807805</v>
      </c>
      <c r="N13" s="29">
        <f t="shared" si="4"/>
        <v>-17.496500092656504</v>
      </c>
      <c r="O13" s="28">
        <f t="shared" si="5"/>
        <v>-11.117253222913892</v>
      </c>
      <c r="Q13" s="30"/>
    </row>
    <row r="14" spans="1:17" ht="13" x14ac:dyDescent="0.3">
      <c r="A14" s="1" t="s">
        <v>16</v>
      </c>
      <c r="B14" s="26" t="s">
        <v>24</v>
      </c>
      <c r="C14" s="57">
        <v>230351377</v>
      </c>
      <c r="D14" s="58">
        <v>86508000</v>
      </c>
      <c r="E14" s="59">
        <f t="shared" si="0"/>
        <v>-143843377</v>
      </c>
      <c r="F14" s="57">
        <v>240947600</v>
      </c>
      <c r="G14" s="58">
        <v>90401300</v>
      </c>
      <c r="H14" s="59">
        <f t="shared" si="1"/>
        <v>-150546300</v>
      </c>
      <c r="I14" s="59">
        <v>92661900</v>
      </c>
      <c r="J14" s="27">
        <f t="shared" si="2"/>
        <v>-62.445199535316867</v>
      </c>
      <c r="K14" s="28">
        <f t="shared" si="3"/>
        <v>-62.48092946350161</v>
      </c>
      <c r="L14" s="78">
        <v>49429880</v>
      </c>
      <c r="M14" s="79">
        <v>55807805</v>
      </c>
      <c r="N14" s="29">
        <f t="shared" si="4"/>
        <v>-291.00490836716574</v>
      </c>
      <c r="O14" s="28">
        <f t="shared" si="5"/>
        <v>-269.75850420922308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49429880</v>
      </c>
      <c r="M15" s="79">
        <v>55807805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563611000</v>
      </c>
      <c r="D16" s="58">
        <v>598611000</v>
      </c>
      <c r="E16" s="59">
        <f t="shared" si="0"/>
        <v>35000000</v>
      </c>
      <c r="F16" s="57">
        <v>652033900</v>
      </c>
      <c r="G16" s="58">
        <v>690033900</v>
      </c>
      <c r="H16" s="59">
        <f t="shared" si="1"/>
        <v>38000000</v>
      </c>
      <c r="I16" s="59">
        <v>747284900</v>
      </c>
      <c r="J16" s="27">
        <f t="shared" si="2"/>
        <v>6.2099568674138723</v>
      </c>
      <c r="K16" s="28">
        <f t="shared" si="3"/>
        <v>5.8279178429219707</v>
      </c>
      <c r="L16" s="78">
        <v>49429880</v>
      </c>
      <c r="M16" s="79">
        <v>55807805</v>
      </c>
      <c r="N16" s="29">
        <f t="shared" si="4"/>
        <v>70.807374001312567</v>
      </c>
      <c r="O16" s="28">
        <f t="shared" si="5"/>
        <v>68.090834248005265</v>
      </c>
      <c r="Q16" s="30"/>
    </row>
    <row r="17" spans="1:17" ht="13" x14ac:dyDescent="0.3">
      <c r="A17" s="1" t="s">
        <v>16</v>
      </c>
      <c r="B17" s="26" t="s">
        <v>26</v>
      </c>
      <c r="C17" s="57">
        <v>475851000</v>
      </c>
      <c r="D17" s="58">
        <v>642772756</v>
      </c>
      <c r="E17" s="59">
        <f t="shared" si="0"/>
        <v>166921756</v>
      </c>
      <c r="F17" s="57">
        <v>486148600</v>
      </c>
      <c r="G17" s="58">
        <v>660707000</v>
      </c>
      <c r="H17" s="59">
        <f t="shared" si="1"/>
        <v>174558400</v>
      </c>
      <c r="I17" s="59">
        <v>718730300</v>
      </c>
      <c r="J17" s="39">
        <f t="shared" si="2"/>
        <v>35.078576277027892</v>
      </c>
      <c r="K17" s="28">
        <f t="shared" si="3"/>
        <v>35.906387470826822</v>
      </c>
      <c r="L17" s="82">
        <v>49429880</v>
      </c>
      <c r="M17" s="79">
        <v>55807805</v>
      </c>
      <c r="N17" s="29">
        <f t="shared" si="4"/>
        <v>337.69403445850969</v>
      </c>
      <c r="O17" s="28">
        <f t="shared" si="5"/>
        <v>312.78492318413169</v>
      </c>
      <c r="Q17" s="30"/>
    </row>
    <row r="18" spans="1:17" ht="14" x14ac:dyDescent="0.3">
      <c r="A18" s="1" t="s">
        <v>16</v>
      </c>
      <c r="B18" s="31" t="s">
        <v>27</v>
      </c>
      <c r="C18" s="60">
        <v>1747707277</v>
      </c>
      <c r="D18" s="61">
        <v>1797137157</v>
      </c>
      <c r="E18" s="62">
        <f t="shared" si="0"/>
        <v>49429880</v>
      </c>
      <c r="F18" s="60">
        <v>1879061500</v>
      </c>
      <c r="G18" s="61">
        <v>1934869305</v>
      </c>
      <c r="H18" s="62">
        <f t="shared" si="1"/>
        <v>55807805</v>
      </c>
      <c r="I18" s="62">
        <v>2071175905</v>
      </c>
      <c r="J18" s="40">
        <f t="shared" si="2"/>
        <v>2.828269965485759</v>
      </c>
      <c r="K18" s="33">
        <f t="shared" si="3"/>
        <v>2.9699828877341163</v>
      </c>
      <c r="L18" s="83">
        <v>49429880</v>
      </c>
      <c r="M18" s="81">
        <v>55807805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-4375454</v>
      </c>
      <c r="D19" s="67">
        <v>36159271</v>
      </c>
      <c r="E19" s="68">
        <f t="shared" si="0"/>
        <v>40534725</v>
      </c>
      <c r="F19" s="69">
        <v>-1281253</v>
      </c>
      <c r="G19" s="70">
        <v>27348595</v>
      </c>
      <c r="H19" s="71">
        <f t="shared" si="1"/>
        <v>28629848</v>
      </c>
      <c r="I19" s="71">
        <v>54157495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34379530</v>
      </c>
      <c r="D22" s="58">
        <v>25400000</v>
      </c>
      <c r="E22" s="59">
        <f t="shared" si="0"/>
        <v>-8979530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-26.118827104384501</v>
      </c>
      <c r="K22" s="28">
        <f t="shared" si="3"/>
        <v>0</v>
      </c>
      <c r="L22" s="78">
        <v>31781470</v>
      </c>
      <c r="M22" s="79">
        <v>44881900</v>
      </c>
      <c r="N22" s="29">
        <f t="shared" si="4"/>
        <v>-28.253979441479576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59144310</v>
      </c>
      <c r="D23" s="58">
        <v>83699310</v>
      </c>
      <c r="E23" s="59">
        <f t="shared" si="0"/>
        <v>24555000</v>
      </c>
      <c r="F23" s="57">
        <v>37052800</v>
      </c>
      <c r="G23" s="58">
        <v>51890700</v>
      </c>
      <c r="H23" s="59">
        <f t="shared" si="1"/>
        <v>14837900</v>
      </c>
      <c r="I23" s="59">
        <v>66159415</v>
      </c>
      <c r="J23" s="27">
        <f t="shared" si="2"/>
        <v>41.517096065538681</v>
      </c>
      <c r="K23" s="28">
        <f t="shared" si="3"/>
        <v>40.045286725969426</v>
      </c>
      <c r="L23" s="78">
        <v>31781470</v>
      </c>
      <c r="M23" s="79">
        <v>44881900</v>
      </c>
      <c r="N23" s="29">
        <f t="shared" si="4"/>
        <v>77.262002040811822</v>
      </c>
      <c r="O23" s="28">
        <f t="shared" si="5"/>
        <v>33.05987491616888</v>
      </c>
      <c r="Q23" s="30"/>
    </row>
    <row r="24" spans="1:17" ht="13" x14ac:dyDescent="0.3">
      <c r="A24" s="4" t="s">
        <v>16</v>
      </c>
      <c r="B24" s="26" t="s">
        <v>32</v>
      </c>
      <c r="C24" s="57">
        <v>61040000</v>
      </c>
      <c r="D24" s="58">
        <v>77246000</v>
      </c>
      <c r="E24" s="59">
        <f t="shared" si="0"/>
        <v>16206000</v>
      </c>
      <c r="F24" s="57">
        <v>62514000</v>
      </c>
      <c r="G24" s="58">
        <v>92558000</v>
      </c>
      <c r="H24" s="59">
        <f t="shared" si="1"/>
        <v>30044000</v>
      </c>
      <c r="I24" s="59">
        <v>72316000</v>
      </c>
      <c r="J24" s="27">
        <f t="shared" si="2"/>
        <v>26.549803407601573</v>
      </c>
      <c r="K24" s="28">
        <f t="shared" si="3"/>
        <v>48.059634641840226</v>
      </c>
      <c r="L24" s="78">
        <v>31781470</v>
      </c>
      <c r="M24" s="79">
        <v>44881900</v>
      </c>
      <c r="N24" s="29">
        <f t="shared" si="4"/>
        <v>50.991977400667743</v>
      </c>
      <c r="O24" s="28">
        <f t="shared" si="5"/>
        <v>66.94012508383112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31781470</v>
      </c>
      <c r="M25" s="79">
        <v>44881900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154563840</v>
      </c>
      <c r="D26" s="61">
        <v>186345310</v>
      </c>
      <c r="E26" s="62">
        <f t="shared" si="0"/>
        <v>31781470</v>
      </c>
      <c r="F26" s="60">
        <v>99566800</v>
      </c>
      <c r="G26" s="61">
        <v>144448700</v>
      </c>
      <c r="H26" s="62">
        <f t="shared" si="1"/>
        <v>44881900</v>
      </c>
      <c r="I26" s="62">
        <v>138475415</v>
      </c>
      <c r="J26" s="40">
        <f t="shared" si="2"/>
        <v>20.562034431856766</v>
      </c>
      <c r="K26" s="33">
        <f t="shared" si="3"/>
        <v>45.077174319150558</v>
      </c>
      <c r="L26" s="83">
        <v>31781470</v>
      </c>
      <c r="M26" s="81">
        <v>44881900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17407688</v>
      </c>
      <c r="D28" s="58">
        <v>20219200</v>
      </c>
      <c r="E28" s="59">
        <f t="shared" si="0"/>
        <v>2811512</v>
      </c>
      <c r="F28" s="57">
        <v>33363184</v>
      </c>
      <c r="G28" s="58">
        <v>18492809</v>
      </c>
      <c r="H28" s="59">
        <f t="shared" si="1"/>
        <v>-14870375</v>
      </c>
      <c r="I28" s="59">
        <v>9188918</v>
      </c>
      <c r="J28" s="27">
        <f t="shared" si="2"/>
        <v>16.150978808903286</v>
      </c>
      <c r="K28" s="28">
        <f t="shared" si="3"/>
        <v>-44.5712105894929</v>
      </c>
      <c r="L28" s="78">
        <v>31781470</v>
      </c>
      <c r="M28" s="79">
        <v>44881900</v>
      </c>
      <c r="N28" s="29">
        <f t="shared" si="4"/>
        <v>8.8463875333645685</v>
      </c>
      <c r="O28" s="28">
        <f t="shared" si="5"/>
        <v>-33.132231478613875</v>
      </c>
      <c r="Q28" s="30"/>
    </row>
    <row r="29" spans="1:17" ht="13" x14ac:dyDescent="0.3">
      <c r="A29" s="4" t="s">
        <v>16</v>
      </c>
      <c r="B29" s="26" t="s">
        <v>36</v>
      </c>
      <c r="C29" s="57">
        <v>42933860</v>
      </c>
      <c r="D29" s="58">
        <v>40098860</v>
      </c>
      <c r="E29" s="59">
        <f t="shared" si="0"/>
        <v>-2835000</v>
      </c>
      <c r="F29" s="57">
        <v>19518000</v>
      </c>
      <c r="G29" s="58">
        <v>25945225</v>
      </c>
      <c r="H29" s="59">
        <f t="shared" si="1"/>
        <v>6427225</v>
      </c>
      <c r="I29" s="59">
        <v>29388144</v>
      </c>
      <c r="J29" s="27">
        <f t="shared" si="2"/>
        <v>-6.6031798678246032</v>
      </c>
      <c r="K29" s="28">
        <f t="shared" si="3"/>
        <v>32.929731529869869</v>
      </c>
      <c r="L29" s="78">
        <v>31781470</v>
      </c>
      <c r="M29" s="79">
        <v>44881900</v>
      </c>
      <c r="N29" s="29">
        <f t="shared" si="4"/>
        <v>-8.9202922331786425</v>
      </c>
      <c r="O29" s="28">
        <f t="shared" si="5"/>
        <v>14.320305067298843</v>
      </c>
      <c r="Q29" s="30"/>
    </row>
    <row r="30" spans="1:17" ht="13" x14ac:dyDescent="0.3">
      <c r="A30" s="4" t="s">
        <v>16</v>
      </c>
      <c r="B30" s="26" t="s">
        <v>37</v>
      </c>
      <c r="C30" s="57">
        <v>5000000</v>
      </c>
      <c r="D30" s="58">
        <v>13000000</v>
      </c>
      <c r="E30" s="59">
        <f t="shared" si="0"/>
        <v>8000000</v>
      </c>
      <c r="F30" s="57">
        <v>5000000</v>
      </c>
      <c r="G30" s="58">
        <v>5000000</v>
      </c>
      <c r="H30" s="59">
        <f t="shared" si="1"/>
        <v>0</v>
      </c>
      <c r="I30" s="59">
        <v>0</v>
      </c>
      <c r="J30" s="27">
        <f t="shared" si="2"/>
        <v>160</v>
      </c>
      <c r="K30" s="28">
        <f t="shared" si="3"/>
        <v>0</v>
      </c>
      <c r="L30" s="78">
        <v>31781470</v>
      </c>
      <c r="M30" s="79">
        <v>44881900</v>
      </c>
      <c r="N30" s="29">
        <f t="shared" si="4"/>
        <v>25.171900481632854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41289714</v>
      </c>
      <c r="D31" s="58">
        <v>35358537</v>
      </c>
      <c r="E31" s="59">
        <f t="shared" si="0"/>
        <v>-5931177</v>
      </c>
      <c r="F31" s="57">
        <v>20950616</v>
      </c>
      <c r="G31" s="58">
        <v>23788590</v>
      </c>
      <c r="H31" s="59">
        <f t="shared" si="1"/>
        <v>2837974</v>
      </c>
      <c r="I31" s="59">
        <v>64146938</v>
      </c>
      <c r="J31" s="27">
        <f t="shared" si="2"/>
        <v>-14.364781020280256</v>
      </c>
      <c r="K31" s="28">
        <f t="shared" si="3"/>
        <v>13.546016976302749</v>
      </c>
      <c r="L31" s="78">
        <v>31781470</v>
      </c>
      <c r="M31" s="79">
        <v>44881900</v>
      </c>
      <c r="N31" s="29">
        <f t="shared" si="4"/>
        <v>-18.66237464786871</v>
      </c>
      <c r="O31" s="28">
        <f t="shared" si="5"/>
        <v>6.323203785935978</v>
      </c>
      <c r="Q31" s="30"/>
    </row>
    <row r="32" spans="1:17" ht="13" x14ac:dyDescent="0.3">
      <c r="A32" s="4" t="s">
        <v>16</v>
      </c>
      <c r="B32" s="26" t="s">
        <v>39</v>
      </c>
      <c r="C32" s="57">
        <v>47932578</v>
      </c>
      <c r="D32" s="58">
        <v>77668713</v>
      </c>
      <c r="E32" s="59">
        <f t="shared" si="0"/>
        <v>29736135</v>
      </c>
      <c r="F32" s="57">
        <v>20735000</v>
      </c>
      <c r="G32" s="58">
        <v>71222076</v>
      </c>
      <c r="H32" s="59">
        <f t="shared" si="1"/>
        <v>50487076</v>
      </c>
      <c r="I32" s="59">
        <v>35751415</v>
      </c>
      <c r="J32" s="27">
        <f t="shared" si="2"/>
        <v>62.037420561856692</v>
      </c>
      <c r="K32" s="28">
        <f t="shared" si="3"/>
        <v>243.4872244996383</v>
      </c>
      <c r="L32" s="78">
        <v>31781470</v>
      </c>
      <c r="M32" s="79">
        <v>44881900</v>
      </c>
      <c r="N32" s="29">
        <f t="shared" si="4"/>
        <v>93.564378866049935</v>
      </c>
      <c r="O32" s="28">
        <f t="shared" si="5"/>
        <v>112.48872262537905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154563840</v>
      </c>
      <c r="D33" s="76">
        <v>186345310</v>
      </c>
      <c r="E33" s="77">
        <f t="shared" si="0"/>
        <v>31781470</v>
      </c>
      <c r="F33" s="75">
        <v>99566800</v>
      </c>
      <c r="G33" s="76">
        <v>144448700</v>
      </c>
      <c r="H33" s="77">
        <f t="shared" si="1"/>
        <v>44881900</v>
      </c>
      <c r="I33" s="77">
        <v>138475415</v>
      </c>
      <c r="J33" s="53">
        <f t="shared" si="2"/>
        <v>20.562034431856766</v>
      </c>
      <c r="K33" s="54">
        <f t="shared" si="3"/>
        <v>45.077174319150558</v>
      </c>
      <c r="L33" s="90">
        <v>31781470</v>
      </c>
      <c r="M33" s="91">
        <v>44881900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106955586</v>
      </c>
      <c r="D8" s="58">
        <v>106955586</v>
      </c>
      <c r="E8" s="59">
        <f>$D8       -$C8</f>
        <v>0</v>
      </c>
      <c r="F8" s="57">
        <v>113169209</v>
      </c>
      <c r="G8" s="58">
        <v>113372922</v>
      </c>
      <c r="H8" s="59">
        <f>$G8       -$F8</f>
        <v>203713</v>
      </c>
      <c r="I8" s="59">
        <v>120175298</v>
      </c>
      <c r="J8" s="27">
        <f>IF(($C8       =0),0,(($E8       /$C8       )*100))</f>
        <v>0</v>
      </c>
      <c r="K8" s="28">
        <f>IF(($F8       =0),0,(($H8       /$F8       )*100))</f>
        <v>0.18000744354411807</v>
      </c>
      <c r="L8" s="78">
        <v>1619278</v>
      </c>
      <c r="M8" s="79">
        <v>-41646554</v>
      </c>
      <c r="N8" s="29">
        <f>IF(($L8       =0),0,(($E8       /$L8       )*100))</f>
        <v>0</v>
      </c>
      <c r="O8" s="28">
        <f>IF(($M8       =0),0,(($H8       /$M8       )*100))</f>
        <v>-0.48914731336475042</v>
      </c>
      <c r="Q8" s="30"/>
    </row>
    <row r="9" spans="1:17" ht="13" x14ac:dyDescent="0.3">
      <c r="A9" s="1" t="s">
        <v>16</v>
      </c>
      <c r="B9" s="26" t="s">
        <v>19</v>
      </c>
      <c r="C9" s="57">
        <v>852805669</v>
      </c>
      <c r="D9" s="58">
        <v>827459812</v>
      </c>
      <c r="E9" s="59">
        <f>$D9       -$C9</f>
        <v>-25345857</v>
      </c>
      <c r="F9" s="57">
        <v>972029254</v>
      </c>
      <c r="G9" s="58">
        <v>914565131</v>
      </c>
      <c r="H9" s="59">
        <f>$G9       -$F9</f>
        <v>-57464123</v>
      </c>
      <c r="I9" s="59">
        <v>1011114825</v>
      </c>
      <c r="J9" s="27">
        <f>IF(($C9       =0),0,(($E9       /$C9       )*100))</f>
        <v>-2.9720554073849619</v>
      </c>
      <c r="K9" s="28">
        <f>IF(($F9       =0),0,(($H9       /$F9       )*100))</f>
        <v>-5.9117688859187361</v>
      </c>
      <c r="L9" s="78">
        <v>1619278</v>
      </c>
      <c r="M9" s="79">
        <v>-41646554</v>
      </c>
      <c r="N9" s="29">
        <f>IF(($L9       =0),0,(($E9       /$L9       )*100))</f>
        <v>-1565.2566761235564</v>
      </c>
      <c r="O9" s="28">
        <f>IF(($M9       =0),0,(($H9       /$M9       )*100))</f>
        <v>137.98049893875975</v>
      </c>
      <c r="Q9" s="30"/>
    </row>
    <row r="10" spans="1:17" ht="13" x14ac:dyDescent="0.3">
      <c r="A10" s="1" t="s">
        <v>16</v>
      </c>
      <c r="B10" s="26" t="s">
        <v>20</v>
      </c>
      <c r="C10" s="57">
        <v>220384540</v>
      </c>
      <c r="D10" s="58">
        <v>247349675</v>
      </c>
      <c r="E10" s="59">
        <f t="shared" ref="E10:E33" si="0">$D10      -$C10</f>
        <v>26965135</v>
      </c>
      <c r="F10" s="57">
        <v>225514316</v>
      </c>
      <c r="G10" s="58">
        <v>241128172</v>
      </c>
      <c r="H10" s="59">
        <f t="shared" ref="H10:H33" si="1">$G10      -$F10</f>
        <v>15613856</v>
      </c>
      <c r="I10" s="59">
        <v>252899788</v>
      </c>
      <c r="J10" s="27">
        <f t="shared" ref="J10:J33" si="2">IF(($C10      =0),0,(($E10      /$C10      )*100))</f>
        <v>12.235493015980159</v>
      </c>
      <c r="K10" s="28">
        <f t="shared" ref="K10:K33" si="3">IF(($F10      =0),0,(($H10      /$F10      )*100))</f>
        <v>6.9236651033719747</v>
      </c>
      <c r="L10" s="78">
        <v>1619278</v>
      </c>
      <c r="M10" s="79">
        <v>-41646554</v>
      </c>
      <c r="N10" s="29">
        <f t="shared" ref="N10:N33" si="4">IF(($L10      =0),0,(($E10      /$L10      )*100))</f>
        <v>1665.2566761235562</v>
      </c>
      <c r="O10" s="28">
        <f t="shared" ref="O10:O33" si="5">IF(($M10      =0),0,(($H10      /$M10      )*100))</f>
        <v>-37.491351625394984</v>
      </c>
      <c r="Q10" s="30"/>
    </row>
    <row r="11" spans="1:17" ht="14" x14ac:dyDescent="0.3">
      <c r="A11" s="4" t="s">
        <v>16</v>
      </c>
      <c r="B11" s="31" t="s">
        <v>21</v>
      </c>
      <c r="C11" s="60">
        <v>1180145795</v>
      </c>
      <c r="D11" s="61">
        <v>1181765073</v>
      </c>
      <c r="E11" s="62">
        <f t="shared" si="0"/>
        <v>1619278</v>
      </c>
      <c r="F11" s="60">
        <v>1310712779</v>
      </c>
      <c r="G11" s="61">
        <v>1269066225</v>
      </c>
      <c r="H11" s="62">
        <f t="shared" si="1"/>
        <v>-41646554</v>
      </c>
      <c r="I11" s="62">
        <v>1384189911</v>
      </c>
      <c r="J11" s="32">
        <f t="shared" si="2"/>
        <v>0.13720999615983887</v>
      </c>
      <c r="K11" s="33">
        <f t="shared" si="3"/>
        <v>-3.1773974182027866</v>
      </c>
      <c r="L11" s="80">
        <v>1619278</v>
      </c>
      <c r="M11" s="81">
        <v>-41646554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304312809</v>
      </c>
      <c r="D13" s="58">
        <v>310871937</v>
      </c>
      <c r="E13" s="59">
        <f t="shared" si="0"/>
        <v>6559128</v>
      </c>
      <c r="F13" s="57">
        <v>322245413</v>
      </c>
      <c r="G13" s="58">
        <v>326446622</v>
      </c>
      <c r="H13" s="59">
        <f t="shared" si="1"/>
        <v>4201209</v>
      </c>
      <c r="I13" s="59">
        <v>342801596</v>
      </c>
      <c r="J13" s="27">
        <f t="shared" si="2"/>
        <v>2.1553900480081336</v>
      </c>
      <c r="K13" s="28">
        <f t="shared" si="3"/>
        <v>1.3037296515373518</v>
      </c>
      <c r="L13" s="78">
        <v>-73847552</v>
      </c>
      <c r="M13" s="79">
        <v>-140742466</v>
      </c>
      <c r="N13" s="29">
        <f t="shared" si="4"/>
        <v>-8.8819843344299354</v>
      </c>
      <c r="O13" s="28">
        <f t="shared" si="5"/>
        <v>-2.9850329608406891</v>
      </c>
      <c r="Q13" s="30"/>
    </row>
    <row r="14" spans="1:17" ht="13" x14ac:dyDescent="0.3">
      <c r="A14" s="1" t="s">
        <v>16</v>
      </c>
      <c r="B14" s="26" t="s">
        <v>24</v>
      </c>
      <c r="C14" s="57">
        <v>2080000</v>
      </c>
      <c r="D14" s="58">
        <v>15622645</v>
      </c>
      <c r="E14" s="59">
        <f t="shared" si="0"/>
        <v>13542645</v>
      </c>
      <c r="F14" s="57">
        <v>2163200</v>
      </c>
      <c r="G14" s="58">
        <v>16247551</v>
      </c>
      <c r="H14" s="59">
        <f t="shared" si="1"/>
        <v>14084351</v>
      </c>
      <c r="I14" s="59">
        <v>16897452</v>
      </c>
      <c r="J14" s="27">
        <f t="shared" si="2"/>
        <v>651.08870192307688</v>
      </c>
      <c r="K14" s="28">
        <f t="shared" si="3"/>
        <v>651.08871116863907</v>
      </c>
      <c r="L14" s="78">
        <v>-73847552</v>
      </c>
      <c r="M14" s="79">
        <v>-140742466</v>
      </c>
      <c r="N14" s="29">
        <f t="shared" si="4"/>
        <v>-18.338651225703458</v>
      </c>
      <c r="O14" s="28">
        <f t="shared" si="5"/>
        <v>-10.007179354097717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-73847552</v>
      </c>
      <c r="M15" s="79">
        <v>-140742466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610026985</v>
      </c>
      <c r="D16" s="58">
        <v>541327889</v>
      </c>
      <c r="E16" s="59">
        <f t="shared" si="0"/>
        <v>-68699096</v>
      </c>
      <c r="F16" s="57">
        <v>703971141</v>
      </c>
      <c r="G16" s="58">
        <v>602606207</v>
      </c>
      <c r="H16" s="59">
        <f t="shared" si="1"/>
        <v>-101364934</v>
      </c>
      <c r="I16" s="59">
        <v>670821229</v>
      </c>
      <c r="J16" s="27">
        <f t="shared" si="2"/>
        <v>-11.261648695754008</v>
      </c>
      <c r="K16" s="28">
        <f t="shared" si="3"/>
        <v>-14.399018382487927</v>
      </c>
      <c r="L16" s="78">
        <v>-73847552</v>
      </c>
      <c r="M16" s="79">
        <v>-140742466</v>
      </c>
      <c r="N16" s="29">
        <f t="shared" si="4"/>
        <v>93.028264498192172</v>
      </c>
      <c r="O16" s="28">
        <f t="shared" si="5"/>
        <v>72.021570234530358</v>
      </c>
      <c r="Q16" s="30"/>
    </row>
    <row r="17" spans="1:17" ht="13" x14ac:dyDescent="0.3">
      <c r="A17" s="1" t="s">
        <v>16</v>
      </c>
      <c r="B17" s="26" t="s">
        <v>26</v>
      </c>
      <c r="C17" s="57">
        <v>288757767</v>
      </c>
      <c r="D17" s="58">
        <v>263507538</v>
      </c>
      <c r="E17" s="59">
        <f t="shared" si="0"/>
        <v>-25250229</v>
      </c>
      <c r="F17" s="57">
        <v>302388662</v>
      </c>
      <c r="G17" s="58">
        <v>244725570</v>
      </c>
      <c r="H17" s="59">
        <f t="shared" si="1"/>
        <v>-57663092</v>
      </c>
      <c r="I17" s="59">
        <v>256479023</v>
      </c>
      <c r="J17" s="39">
        <f t="shared" si="2"/>
        <v>-8.7444328380611136</v>
      </c>
      <c r="K17" s="28">
        <f t="shared" si="3"/>
        <v>-19.069197773030261</v>
      </c>
      <c r="L17" s="82">
        <v>-73847552</v>
      </c>
      <c r="M17" s="79">
        <v>-140742466</v>
      </c>
      <c r="N17" s="29">
        <f t="shared" si="4"/>
        <v>34.19237106194123</v>
      </c>
      <c r="O17" s="28">
        <f t="shared" si="5"/>
        <v>40.970642080408055</v>
      </c>
      <c r="Q17" s="30"/>
    </row>
    <row r="18" spans="1:17" ht="14" x14ac:dyDescent="0.3">
      <c r="A18" s="1" t="s">
        <v>16</v>
      </c>
      <c r="B18" s="31" t="s">
        <v>27</v>
      </c>
      <c r="C18" s="60">
        <v>1205177561</v>
      </c>
      <c r="D18" s="61">
        <v>1131330009</v>
      </c>
      <c r="E18" s="62">
        <f t="shared" si="0"/>
        <v>-73847552</v>
      </c>
      <c r="F18" s="60">
        <v>1330768416</v>
      </c>
      <c r="G18" s="61">
        <v>1190025950</v>
      </c>
      <c r="H18" s="62">
        <f t="shared" si="1"/>
        <v>-140742466</v>
      </c>
      <c r="I18" s="62">
        <v>1286999300</v>
      </c>
      <c r="J18" s="40">
        <f t="shared" si="2"/>
        <v>-6.1275246394999883</v>
      </c>
      <c r="K18" s="33">
        <f t="shared" si="3"/>
        <v>-10.576029931867573</v>
      </c>
      <c r="L18" s="83">
        <v>-73847552</v>
      </c>
      <c r="M18" s="81">
        <v>-140742466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-25031766</v>
      </c>
      <c r="D19" s="67">
        <v>50435064</v>
      </c>
      <c r="E19" s="68">
        <f t="shared" si="0"/>
        <v>75466830</v>
      </c>
      <c r="F19" s="69">
        <v>-20055637</v>
      </c>
      <c r="G19" s="70">
        <v>79040275</v>
      </c>
      <c r="H19" s="71">
        <f t="shared" si="1"/>
        <v>99095912</v>
      </c>
      <c r="I19" s="71">
        <v>97190611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21960000</v>
      </c>
      <c r="E22" s="59">
        <f t="shared" si="0"/>
        <v>21960000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58893582</v>
      </c>
      <c r="M22" s="79">
        <v>-420153</v>
      </c>
      <c r="N22" s="29">
        <f t="shared" si="4"/>
        <v>37.287594427521832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51084679</v>
      </c>
      <c r="D23" s="58">
        <v>62000000</v>
      </c>
      <c r="E23" s="59">
        <f t="shared" si="0"/>
        <v>10915321</v>
      </c>
      <c r="F23" s="57">
        <v>25626528</v>
      </c>
      <c r="G23" s="58">
        <v>16474201</v>
      </c>
      <c r="H23" s="59">
        <f t="shared" si="1"/>
        <v>-9152327</v>
      </c>
      <c r="I23" s="59">
        <v>53912041</v>
      </c>
      <c r="J23" s="27">
        <f t="shared" si="2"/>
        <v>21.36711282848621</v>
      </c>
      <c r="K23" s="28">
        <f t="shared" si="3"/>
        <v>-35.714268433086218</v>
      </c>
      <c r="L23" s="78">
        <v>58893582</v>
      </c>
      <c r="M23" s="79">
        <v>-420153</v>
      </c>
      <c r="N23" s="29">
        <f t="shared" si="4"/>
        <v>18.533973701922225</v>
      </c>
      <c r="O23" s="28">
        <f t="shared" si="5"/>
        <v>2178.3319409834035</v>
      </c>
      <c r="Q23" s="30"/>
    </row>
    <row r="24" spans="1:17" ht="13" x14ac:dyDescent="0.3">
      <c r="A24" s="4" t="s">
        <v>16</v>
      </c>
      <c r="B24" s="26" t="s">
        <v>32</v>
      </c>
      <c r="C24" s="57">
        <v>26197391</v>
      </c>
      <c r="D24" s="58">
        <v>52215652</v>
      </c>
      <c r="E24" s="59">
        <f t="shared" si="0"/>
        <v>26018261</v>
      </c>
      <c r="F24" s="57">
        <v>28350434</v>
      </c>
      <c r="G24" s="58">
        <v>37082608</v>
      </c>
      <c r="H24" s="59">
        <f t="shared" si="1"/>
        <v>8732174</v>
      </c>
      <c r="I24" s="59">
        <v>30382609</v>
      </c>
      <c r="J24" s="27">
        <f t="shared" si="2"/>
        <v>99.31622961996483</v>
      </c>
      <c r="K24" s="28">
        <f t="shared" si="3"/>
        <v>30.800847704835842</v>
      </c>
      <c r="L24" s="78">
        <v>58893582</v>
      </c>
      <c r="M24" s="79">
        <v>-420153</v>
      </c>
      <c r="N24" s="29">
        <f t="shared" si="4"/>
        <v>44.178431870555947</v>
      </c>
      <c r="O24" s="28">
        <f t="shared" si="5"/>
        <v>-2078.3319409834035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58893582</v>
      </c>
      <c r="M25" s="79">
        <v>-420153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77282070</v>
      </c>
      <c r="D26" s="61">
        <v>136175652</v>
      </c>
      <c r="E26" s="62">
        <f t="shared" si="0"/>
        <v>58893582</v>
      </c>
      <c r="F26" s="60">
        <v>53976962</v>
      </c>
      <c r="G26" s="61">
        <v>53556809</v>
      </c>
      <c r="H26" s="62">
        <f t="shared" si="1"/>
        <v>-420153</v>
      </c>
      <c r="I26" s="62">
        <v>84294650</v>
      </c>
      <c r="J26" s="40">
        <f t="shared" si="2"/>
        <v>76.206010009825036</v>
      </c>
      <c r="K26" s="33">
        <f t="shared" si="3"/>
        <v>-0.77839319671233065</v>
      </c>
      <c r="L26" s="83">
        <v>58893582</v>
      </c>
      <c r="M26" s="81">
        <v>-420153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30300000</v>
      </c>
      <c r="D28" s="58">
        <v>27336521</v>
      </c>
      <c r="E28" s="59">
        <f t="shared" si="0"/>
        <v>-2963479</v>
      </c>
      <c r="F28" s="57">
        <v>19100000</v>
      </c>
      <c r="G28" s="58">
        <v>3400000</v>
      </c>
      <c r="H28" s="59">
        <f t="shared" si="1"/>
        <v>-15700000</v>
      </c>
      <c r="I28" s="59">
        <v>7500000</v>
      </c>
      <c r="J28" s="27">
        <f t="shared" si="2"/>
        <v>-9.7804587458745864</v>
      </c>
      <c r="K28" s="28">
        <f t="shared" si="3"/>
        <v>-82.198952879581157</v>
      </c>
      <c r="L28" s="78">
        <v>58893582</v>
      </c>
      <c r="M28" s="79">
        <v>-420153</v>
      </c>
      <c r="N28" s="29">
        <f t="shared" si="4"/>
        <v>-5.0319218145026401</v>
      </c>
      <c r="O28" s="28">
        <f t="shared" si="5"/>
        <v>3736.733999281214</v>
      </c>
      <c r="Q28" s="30"/>
    </row>
    <row r="29" spans="1:17" ht="13" x14ac:dyDescent="0.3">
      <c r="A29" s="4" t="s">
        <v>16</v>
      </c>
      <c r="B29" s="26" t="s">
        <v>36</v>
      </c>
      <c r="C29" s="57">
        <v>5491304</v>
      </c>
      <c r="D29" s="58">
        <v>18783261</v>
      </c>
      <c r="E29" s="59">
        <f t="shared" si="0"/>
        <v>13291957</v>
      </c>
      <c r="F29" s="57">
        <v>6443478</v>
      </c>
      <c r="G29" s="58">
        <v>6443478</v>
      </c>
      <c r="H29" s="59">
        <f t="shared" si="1"/>
        <v>0</v>
      </c>
      <c r="I29" s="59">
        <v>7080870</v>
      </c>
      <c r="J29" s="27">
        <f t="shared" si="2"/>
        <v>242.05465587044532</v>
      </c>
      <c r="K29" s="28">
        <f t="shared" si="3"/>
        <v>0</v>
      </c>
      <c r="L29" s="78">
        <v>58893582</v>
      </c>
      <c r="M29" s="79">
        <v>-420153</v>
      </c>
      <c r="N29" s="29">
        <f t="shared" si="4"/>
        <v>22.569449078509098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58893582</v>
      </c>
      <c r="M30" s="79">
        <v>-420153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919565</v>
      </c>
      <c r="D31" s="58">
        <v>6802029</v>
      </c>
      <c r="E31" s="59">
        <f t="shared" si="0"/>
        <v>5882464</v>
      </c>
      <c r="F31" s="57">
        <v>939565</v>
      </c>
      <c r="G31" s="58">
        <v>10065217</v>
      </c>
      <c r="H31" s="59">
        <f t="shared" si="1"/>
        <v>9125652</v>
      </c>
      <c r="I31" s="59">
        <v>37239130</v>
      </c>
      <c r="J31" s="27">
        <f t="shared" si="2"/>
        <v>639.70072806163785</v>
      </c>
      <c r="K31" s="28">
        <f t="shared" si="3"/>
        <v>971.26351024144151</v>
      </c>
      <c r="L31" s="78">
        <v>58893582</v>
      </c>
      <c r="M31" s="79">
        <v>-420153</v>
      </c>
      <c r="N31" s="29">
        <f t="shared" si="4"/>
        <v>9.9882938008423388</v>
      </c>
      <c r="O31" s="28">
        <f t="shared" si="5"/>
        <v>-2171.9830633126503</v>
      </c>
      <c r="Q31" s="30"/>
    </row>
    <row r="32" spans="1:17" ht="13" x14ac:dyDescent="0.3">
      <c r="A32" s="4" t="s">
        <v>16</v>
      </c>
      <c r="B32" s="26" t="s">
        <v>39</v>
      </c>
      <c r="C32" s="57">
        <v>40571201</v>
      </c>
      <c r="D32" s="58">
        <v>83253841</v>
      </c>
      <c r="E32" s="59">
        <f t="shared" si="0"/>
        <v>42682640</v>
      </c>
      <c r="F32" s="57">
        <v>27493919</v>
      </c>
      <c r="G32" s="58">
        <v>33648114</v>
      </c>
      <c r="H32" s="59">
        <f t="shared" si="1"/>
        <v>6154195</v>
      </c>
      <c r="I32" s="59">
        <v>32474650</v>
      </c>
      <c r="J32" s="27">
        <f t="shared" si="2"/>
        <v>105.20428024795223</v>
      </c>
      <c r="K32" s="28">
        <f t="shared" si="3"/>
        <v>22.38384058671301</v>
      </c>
      <c r="L32" s="78">
        <v>58893582</v>
      </c>
      <c r="M32" s="79">
        <v>-420153</v>
      </c>
      <c r="N32" s="29">
        <f t="shared" si="4"/>
        <v>72.474178935151201</v>
      </c>
      <c r="O32" s="28">
        <f t="shared" si="5"/>
        <v>-1464.7509359685639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77282070</v>
      </c>
      <c r="D33" s="76">
        <v>136175652</v>
      </c>
      <c r="E33" s="77">
        <f t="shared" si="0"/>
        <v>58893582</v>
      </c>
      <c r="F33" s="75">
        <v>53976962</v>
      </c>
      <c r="G33" s="76">
        <v>53556809</v>
      </c>
      <c r="H33" s="77">
        <f t="shared" si="1"/>
        <v>-420153</v>
      </c>
      <c r="I33" s="77">
        <v>84294650</v>
      </c>
      <c r="J33" s="53">
        <f t="shared" si="2"/>
        <v>76.206010009825036</v>
      </c>
      <c r="K33" s="54">
        <f t="shared" si="3"/>
        <v>-0.77839319671233065</v>
      </c>
      <c r="L33" s="90">
        <v>58893582</v>
      </c>
      <c r="M33" s="91">
        <v>-420153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-62002009</v>
      </c>
      <c r="M8" s="79">
        <v>-142876977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11269402</v>
      </c>
      <c r="D9" s="58">
        <v>16875045</v>
      </c>
      <c r="E9" s="59">
        <f>$D9       -$C9</f>
        <v>5605643</v>
      </c>
      <c r="F9" s="57">
        <v>10139193</v>
      </c>
      <c r="G9" s="58">
        <v>33750092</v>
      </c>
      <c r="H9" s="59">
        <f>$G9       -$F9</f>
        <v>23610899</v>
      </c>
      <c r="I9" s="59">
        <v>33750092</v>
      </c>
      <c r="J9" s="27">
        <f>IF(($C9       =0),0,(($E9       /$C9       )*100))</f>
        <v>49.742151358164342</v>
      </c>
      <c r="K9" s="28">
        <f>IF(($F9       =0),0,(($H9       /$F9       )*100))</f>
        <v>232.86763552089403</v>
      </c>
      <c r="L9" s="78">
        <v>-62002009</v>
      </c>
      <c r="M9" s="79">
        <v>-142876977</v>
      </c>
      <c r="N9" s="29">
        <f>IF(($L9       =0),0,(($E9       /$L9       )*100))</f>
        <v>-9.0410667176929707</v>
      </c>
      <c r="O9" s="28">
        <f>IF(($M9       =0),0,(($H9       /$M9       )*100))</f>
        <v>-16.5253349390224</v>
      </c>
      <c r="Q9" s="30"/>
    </row>
    <row r="10" spans="1:17" ht="13" x14ac:dyDescent="0.3">
      <c r="A10" s="1" t="s">
        <v>16</v>
      </c>
      <c r="B10" s="26" t="s">
        <v>20</v>
      </c>
      <c r="C10" s="57">
        <v>533909897</v>
      </c>
      <c r="D10" s="58">
        <v>466302245</v>
      </c>
      <c r="E10" s="59">
        <f t="shared" ref="E10:E33" si="0">$D10      -$C10</f>
        <v>-67607652</v>
      </c>
      <c r="F10" s="57">
        <v>546501876</v>
      </c>
      <c r="G10" s="58">
        <v>380014000</v>
      </c>
      <c r="H10" s="59">
        <f t="shared" ref="H10:H33" si="1">$G10      -$F10</f>
        <v>-166487876</v>
      </c>
      <c r="I10" s="59">
        <v>393250000</v>
      </c>
      <c r="J10" s="27">
        <f t="shared" ref="J10:J33" si="2">IF(($C10      =0),0,(($E10      /$C10      )*100))</f>
        <v>-12.662745601810787</v>
      </c>
      <c r="K10" s="28">
        <f t="shared" ref="K10:K33" si="3">IF(($F10      =0),0,(($H10      /$F10      )*100))</f>
        <v>-30.464282614832232</v>
      </c>
      <c r="L10" s="78">
        <v>-62002009</v>
      </c>
      <c r="M10" s="79">
        <v>-142876977</v>
      </c>
      <c r="N10" s="29">
        <f t="shared" ref="N10:N33" si="4">IF(($L10      =0),0,(($E10      /$L10      )*100))</f>
        <v>109.04106671769298</v>
      </c>
      <c r="O10" s="28">
        <f t="shared" ref="O10:O33" si="5">IF(($M10      =0),0,(($H10      /$M10      )*100))</f>
        <v>116.5253349390224</v>
      </c>
      <c r="Q10" s="30"/>
    </row>
    <row r="11" spans="1:17" ht="14" x14ac:dyDescent="0.3">
      <c r="A11" s="4" t="s">
        <v>16</v>
      </c>
      <c r="B11" s="31" t="s">
        <v>21</v>
      </c>
      <c r="C11" s="60">
        <v>545179299</v>
      </c>
      <c r="D11" s="61">
        <v>483177290</v>
      </c>
      <c r="E11" s="62">
        <f t="shared" si="0"/>
        <v>-62002009</v>
      </c>
      <c r="F11" s="60">
        <v>556641069</v>
      </c>
      <c r="G11" s="61">
        <v>413764092</v>
      </c>
      <c r="H11" s="62">
        <f t="shared" si="1"/>
        <v>-142876977</v>
      </c>
      <c r="I11" s="62">
        <v>427000092</v>
      </c>
      <c r="J11" s="32">
        <f t="shared" si="2"/>
        <v>-11.372773895437287</v>
      </c>
      <c r="K11" s="33">
        <f t="shared" si="3"/>
        <v>-25.667703113727676</v>
      </c>
      <c r="L11" s="80">
        <v>-62002009</v>
      </c>
      <c r="M11" s="81">
        <v>-142876977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299843123</v>
      </c>
      <c r="D13" s="58">
        <v>254459750</v>
      </c>
      <c r="E13" s="59">
        <f t="shared" si="0"/>
        <v>-45383373</v>
      </c>
      <c r="F13" s="57">
        <v>310733150</v>
      </c>
      <c r="G13" s="58">
        <v>210317185</v>
      </c>
      <c r="H13" s="59">
        <f t="shared" si="1"/>
        <v>-100415965</v>
      </c>
      <c r="I13" s="59">
        <v>217629417</v>
      </c>
      <c r="J13" s="27">
        <f t="shared" si="2"/>
        <v>-15.135705813736472</v>
      </c>
      <c r="K13" s="28">
        <f t="shared" si="3"/>
        <v>-32.315819860224124</v>
      </c>
      <c r="L13" s="78">
        <v>-62002009</v>
      </c>
      <c r="M13" s="79">
        <v>-142876977</v>
      </c>
      <c r="N13" s="29">
        <f t="shared" si="4"/>
        <v>73.196616903171645</v>
      </c>
      <c r="O13" s="28">
        <f t="shared" si="5"/>
        <v>70.281417698248191</v>
      </c>
      <c r="Q13" s="30"/>
    </row>
    <row r="14" spans="1:17" ht="13" x14ac:dyDescent="0.3">
      <c r="A14" s="1" t="s">
        <v>16</v>
      </c>
      <c r="B14" s="26" t="s">
        <v>24</v>
      </c>
      <c r="C14" s="57">
        <v>100000</v>
      </c>
      <c r="D14" s="58">
        <v>100000</v>
      </c>
      <c r="E14" s="59">
        <f t="shared" si="0"/>
        <v>0</v>
      </c>
      <c r="F14" s="57">
        <v>100000</v>
      </c>
      <c r="G14" s="58">
        <v>100000</v>
      </c>
      <c r="H14" s="59">
        <f t="shared" si="1"/>
        <v>0</v>
      </c>
      <c r="I14" s="59">
        <v>100000</v>
      </c>
      <c r="J14" s="27">
        <f t="shared" si="2"/>
        <v>0</v>
      </c>
      <c r="K14" s="28">
        <f t="shared" si="3"/>
        <v>0</v>
      </c>
      <c r="L14" s="78">
        <v>-62002009</v>
      </c>
      <c r="M14" s="79">
        <v>-142876977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-62002009</v>
      </c>
      <c r="M15" s="79">
        <v>-142876977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-62002009</v>
      </c>
      <c r="M16" s="79">
        <v>-142876977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245236176</v>
      </c>
      <c r="D17" s="58">
        <v>228617540</v>
      </c>
      <c r="E17" s="59">
        <f t="shared" si="0"/>
        <v>-16618636</v>
      </c>
      <c r="F17" s="57">
        <v>245807919</v>
      </c>
      <c r="G17" s="58">
        <v>203346907</v>
      </c>
      <c r="H17" s="59">
        <f t="shared" si="1"/>
        <v>-42461012</v>
      </c>
      <c r="I17" s="59">
        <v>209270675</v>
      </c>
      <c r="J17" s="39">
        <f t="shared" si="2"/>
        <v>-6.776584218145695</v>
      </c>
      <c r="K17" s="28">
        <f t="shared" si="3"/>
        <v>-17.274061866167951</v>
      </c>
      <c r="L17" s="82">
        <v>-62002009</v>
      </c>
      <c r="M17" s="79">
        <v>-142876977</v>
      </c>
      <c r="N17" s="29">
        <f t="shared" si="4"/>
        <v>26.803383096828366</v>
      </c>
      <c r="O17" s="28">
        <f t="shared" si="5"/>
        <v>29.718582301751805</v>
      </c>
      <c r="Q17" s="30"/>
    </row>
    <row r="18" spans="1:17" ht="14" x14ac:dyDescent="0.3">
      <c r="A18" s="1" t="s">
        <v>16</v>
      </c>
      <c r="B18" s="31" t="s">
        <v>27</v>
      </c>
      <c r="C18" s="60">
        <v>545179299</v>
      </c>
      <c r="D18" s="61">
        <v>483177290</v>
      </c>
      <c r="E18" s="62">
        <f t="shared" si="0"/>
        <v>-62002009</v>
      </c>
      <c r="F18" s="60">
        <v>556641069</v>
      </c>
      <c r="G18" s="61">
        <v>413764092</v>
      </c>
      <c r="H18" s="62">
        <f t="shared" si="1"/>
        <v>-142876977</v>
      </c>
      <c r="I18" s="62">
        <v>427000092</v>
      </c>
      <c r="J18" s="40">
        <f t="shared" si="2"/>
        <v>-11.372773895437287</v>
      </c>
      <c r="K18" s="33">
        <f t="shared" si="3"/>
        <v>-25.667703113727676</v>
      </c>
      <c r="L18" s="83">
        <v>-62002009</v>
      </c>
      <c r="M18" s="81">
        <v>-142876977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0</v>
      </c>
      <c r="D19" s="67">
        <v>0</v>
      </c>
      <c r="E19" s="68">
        <f t="shared" si="0"/>
        <v>0</v>
      </c>
      <c r="F19" s="69">
        <v>0</v>
      </c>
      <c r="G19" s="70">
        <v>0</v>
      </c>
      <c r="H19" s="71">
        <f t="shared" si="1"/>
        <v>0</v>
      </c>
      <c r="I19" s="71">
        <v>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45969700</v>
      </c>
      <c r="M22" s="79">
        <v>10657000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62274500</v>
      </c>
      <c r="D23" s="58">
        <v>108329200</v>
      </c>
      <c r="E23" s="59">
        <f t="shared" si="0"/>
        <v>46054700</v>
      </c>
      <c r="F23" s="57">
        <v>40622000</v>
      </c>
      <c r="G23" s="58">
        <v>51295000</v>
      </c>
      <c r="H23" s="59">
        <f t="shared" si="1"/>
        <v>10673000</v>
      </c>
      <c r="I23" s="59">
        <v>24938700</v>
      </c>
      <c r="J23" s="27">
        <f t="shared" si="2"/>
        <v>73.954347285004303</v>
      </c>
      <c r="K23" s="28">
        <f t="shared" si="3"/>
        <v>26.273940229432331</v>
      </c>
      <c r="L23" s="78">
        <v>45969700</v>
      </c>
      <c r="M23" s="79">
        <v>10657000</v>
      </c>
      <c r="N23" s="29">
        <f t="shared" si="4"/>
        <v>100.18490440442291</v>
      </c>
      <c r="O23" s="28">
        <f t="shared" si="5"/>
        <v>100.1501360608051</v>
      </c>
      <c r="Q23" s="30"/>
    </row>
    <row r="24" spans="1:17" ht="13" x14ac:dyDescent="0.3">
      <c r="A24" s="4" t="s">
        <v>16</v>
      </c>
      <c r="B24" s="26" t="s">
        <v>32</v>
      </c>
      <c r="C24" s="57">
        <v>4406000</v>
      </c>
      <c r="D24" s="58">
        <v>4321000</v>
      </c>
      <c r="E24" s="59">
        <f t="shared" si="0"/>
        <v>-85000</v>
      </c>
      <c r="F24" s="57">
        <v>16000</v>
      </c>
      <c r="G24" s="58">
        <v>0</v>
      </c>
      <c r="H24" s="59">
        <f t="shared" si="1"/>
        <v>-16000</v>
      </c>
      <c r="I24" s="59">
        <v>0</v>
      </c>
      <c r="J24" s="27">
        <f t="shared" si="2"/>
        <v>-1.929187471629596</v>
      </c>
      <c r="K24" s="28">
        <f t="shared" si="3"/>
        <v>-100</v>
      </c>
      <c r="L24" s="78">
        <v>45969700</v>
      </c>
      <c r="M24" s="79">
        <v>10657000</v>
      </c>
      <c r="N24" s="29">
        <f t="shared" si="4"/>
        <v>-0.18490440442291337</v>
      </c>
      <c r="O24" s="28">
        <f t="shared" si="5"/>
        <v>-0.15013606080510464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45969700</v>
      </c>
      <c r="M25" s="79">
        <v>10657000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66680500</v>
      </c>
      <c r="D26" s="61">
        <v>112650200</v>
      </c>
      <c r="E26" s="62">
        <f t="shared" si="0"/>
        <v>45969700</v>
      </c>
      <c r="F26" s="60">
        <v>40638000</v>
      </c>
      <c r="G26" s="61">
        <v>51295000</v>
      </c>
      <c r="H26" s="62">
        <f t="shared" si="1"/>
        <v>10657000</v>
      </c>
      <c r="I26" s="62">
        <v>24938700</v>
      </c>
      <c r="J26" s="40">
        <f t="shared" si="2"/>
        <v>68.940244899183426</v>
      </c>
      <c r="K26" s="33">
        <f t="shared" si="3"/>
        <v>26.224223633052805</v>
      </c>
      <c r="L26" s="83">
        <v>45969700</v>
      </c>
      <c r="M26" s="81">
        <v>10657000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45969700</v>
      </c>
      <c r="M28" s="79">
        <v>10657000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45969700</v>
      </c>
      <c r="M29" s="79">
        <v>10657000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45969700</v>
      </c>
      <c r="M30" s="79">
        <v>10657000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45969700</v>
      </c>
      <c r="M31" s="79">
        <v>10657000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66680500</v>
      </c>
      <c r="D32" s="58">
        <v>112650200</v>
      </c>
      <c r="E32" s="59">
        <f t="shared" si="0"/>
        <v>45969700</v>
      </c>
      <c r="F32" s="57">
        <v>40638000</v>
      </c>
      <c r="G32" s="58">
        <v>51295000</v>
      </c>
      <c r="H32" s="59">
        <f t="shared" si="1"/>
        <v>10657000</v>
      </c>
      <c r="I32" s="59">
        <v>24938700</v>
      </c>
      <c r="J32" s="27">
        <f t="shared" si="2"/>
        <v>68.940244899183426</v>
      </c>
      <c r="K32" s="28">
        <f t="shared" si="3"/>
        <v>26.224223633052805</v>
      </c>
      <c r="L32" s="78">
        <v>45969700</v>
      </c>
      <c r="M32" s="79">
        <v>10657000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66680500</v>
      </c>
      <c r="D33" s="76">
        <v>112650200</v>
      </c>
      <c r="E33" s="77">
        <f t="shared" si="0"/>
        <v>45969700</v>
      </c>
      <c r="F33" s="75">
        <v>40638000</v>
      </c>
      <c r="G33" s="76">
        <v>51295000</v>
      </c>
      <c r="H33" s="77">
        <f t="shared" si="1"/>
        <v>10657000</v>
      </c>
      <c r="I33" s="77">
        <v>24938700</v>
      </c>
      <c r="J33" s="53">
        <f t="shared" si="2"/>
        <v>68.940244899183426</v>
      </c>
      <c r="K33" s="54">
        <f t="shared" si="3"/>
        <v>26.224223633052805</v>
      </c>
      <c r="L33" s="90">
        <v>45969700</v>
      </c>
      <c r="M33" s="91">
        <v>10657000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170827608</v>
      </c>
      <c r="D8" s="58">
        <v>173070423</v>
      </c>
      <c r="E8" s="59">
        <f>$D8       -$C8</f>
        <v>2242815</v>
      </c>
      <c r="F8" s="57">
        <v>181077264</v>
      </c>
      <c r="G8" s="58">
        <v>180858592</v>
      </c>
      <c r="H8" s="59">
        <f>$G8       -$F8</f>
        <v>-218672</v>
      </c>
      <c r="I8" s="59">
        <v>185380056</v>
      </c>
      <c r="J8" s="27">
        <f>IF(($C8       =0),0,(($E8       /$C8       )*100))</f>
        <v>1.3129113181752214</v>
      </c>
      <c r="K8" s="28">
        <f>IF(($F8       =0),0,(($H8       /$F8       )*100))</f>
        <v>-0.12076170976384976</v>
      </c>
      <c r="L8" s="78">
        <v>24033846</v>
      </c>
      <c r="M8" s="79">
        <v>-3224960</v>
      </c>
      <c r="N8" s="29">
        <f>IF(($L8       =0),0,(($E8       /$L8       )*100))</f>
        <v>9.331902184943683</v>
      </c>
      <c r="O8" s="28">
        <f>IF(($M8       =0),0,(($H8       /$M8       )*100))</f>
        <v>6.7806112323873791</v>
      </c>
      <c r="Q8" s="30"/>
    </row>
    <row r="9" spans="1:17" ht="13" x14ac:dyDescent="0.3">
      <c r="A9" s="1" t="s">
        <v>16</v>
      </c>
      <c r="B9" s="26" t="s">
        <v>19</v>
      </c>
      <c r="C9" s="57">
        <v>350287192</v>
      </c>
      <c r="D9" s="58">
        <v>370088245</v>
      </c>
      <c r="E9" s="59">
        <f>$D9       -$C9</f>
        <v>19801053</v>
      </c>
      <c r="F9" s="57">
        <v>371304423</v>
      </c>
      <c r="G9" s="58">
        <v>386742215</v>
      </c>
      <c r="H9" s="59">
        <f>$G9       -$F9</f>
        <v>15437792</v>
      </c>
      <c r="I9" s="59">
        <v>396410767</v>
      </c>
      <c r="J9" s="27">
        <f>IF(($C9       =0),0,(($E9       /$C9       )*100))</f>
        <v>5.6528053129615996</v>
      </c>
      <c r="K9" s="28">
        <f>IF(($F9       =0),0,(($H9       /$F9       )*100))</f>
        <v>4.1577183151411043</v>
      </c>
      <c r="L9" s="78">
        <v>24033846</v>
      </c>
      <c r="M9" s="79">
        <v>-3224960</v>
      </c>
      <c r="N9" s="29">
        <f>IF(($L9       =0),0,(($E9       /$L9       )*100))</f>
        <v>82.388199541596464</v>
      </c>
      <c r="O9" s="28">
        <f>IF(($M9       =0),0,(($H9       /$M9       )*100))</f>
        <v>-478.69716213534429</v>
      </c>
      <c r="Q9" s="30"/>
    </row>
    <row r="10" spans="1:17" ht="13" x14ac:dyDescent="0.3">
      <c r="A10" s="1" t="s">
        <v>16</v>
      </c>
      <c r="B10" s="26" t="s">
        <v>20</v>
      </c>
      <c r="C10" s="57">
        <v>305400447</v>
      </c>
      <c r="D10" s="58">
        <v>307390425</v>
      </c>
      <c r="E10" s="59">
        <f t="shared" ref="E10:E33" si="0">$D10      -$C10</f>
        <v>1989978</v>
      </c>
      <c r="F10" s="57">
        <v>324415958</v>
      </c>
      <c r="G10" s="58">
        <v>305971878</v>
      </c>
      <c r="H10" s="59">
        <f t="shared" ref="H10:H33" si="1">$G10      -$F10</f>
        <v>-18444080</v>
      </c>
      <c r="I10" s="59">
        <v>316740874</v>
      </c>
      <c r="J10" s="27">
        <f t="shared" ref="J10:J33" si="2">IF(($C10      =0),0,(($E10      /$C10      )*100))</f>
        <v>0.65159629579717016</v>
      </c>
      <c r="K10" s="28">
        <f t="shared" ref="K10:K33" si="3">IF(($F10      =0),0,(($H10      /$F10      )*100))</f>
        <v>-5.6853183529276325</v>
      </c>
      <c r="L10" s="78">
        <v>24033846</v>
      </c>
      <c r="M10" s="79">
        <v>-3224960</v>
      </c>
      <c r="N10" s="29">
        <f t="shared" ref="N10:N33" si="4">IF(($L10      =0),0,(($E10      /$L10      )*100))</f>
        <v>8.2798982734598532</v>
      </c>
      <c r="O10" s="28">
        <f t="shared" ref="O10:O33" si="5">IF(($M10      =0),0,(($H10      /$M10      )*100))</f>
        <v>571.91655090295694</v>
      </c>
      <c r="Q10" s="30"/>
    </row>
    <row r="11" spans="1:17" ht="14" x14ac:dyDescent="0.3">
      <c r="A11" s="4" t="s">
        <v>16</v>
      </c>
      <c r="B11" s="31" t="s">
        <v>21</v>
      </c>
      <c r="C11" s="60">
        <v>826515247</v>
      </c>
      <c r="D11" s="61">
        <v>850549093</v>
      </c>
      <c r="E11" s="62">
        <f t="shared" si="0"/>
        <v>24033846</v>
      </c>
      <c r="F11" s="60">
        <v>876797645</v>
      </c>
      <c r="G11" s="61">
        <v>873572685</v>
      </c>
      <c r="H11" s="62">
        <f t="shared" si="1"/>
        <v>-3224960</v>
      </c>
      <c r="I11" s="62">
        <v>898531697</v>
      </c>
      <c r="J11" s="32">
        <f t="shared" si="2"/>
        <v>2.9078527089773094</v>
      </c>
      <c r="K11" s="33">
        <f t="shared" si="3"/>
        <v>-0.36781120688343089</v>
      </c>
      <c r="L11" s="80">
        <v>24033846</v>
      </c>
      <c r="M11" s="81">
        <v>-3224960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286911153</v>
      </c>
      <c r="D13" s="58">
        <v>315821111</v>
      </c>
      <c r="E13" s="59">
        <f t="shared" si="0"/>
        <v>28909958</v>
      </c>
      <c r="F13" s="57">
        <v>301256731</v>
      </c>
      <c r="G13" s="58">
        <v>330033053</v>
      </c>
      <c r="H13" s="59">
        <f t="shared" si="1"/>
        <v>28776322</v>
      </c>
      <c r="I13" s="59">
        <v>338283901</v>
      </c>
      <c r="J13" s="27">
        <f t="shared" si="2"/>
        <v>10.07627542453883</v>
      </c>
      <c r="K13" s="28">
        <f t="shared" si="3"/>
        <v>9.5520926302556202</v>
      </c>
      <c r="L13" s="78">
        <v>61801587</v>
      </c>
      <c r="M13" s="79">
        <v>45434915</v>
      </c>
      <c r="N13" s="29">
        <f t="shared" si="4"/>
        <v>46.778666055938011</v>
      </c>
      <c r="O13" s="28">
        <f t="shared" si="5"/>
        <v>63.335260999167708</v>
      </c>
      <c r="Q13" s="30"/>
    </row>
    <row r="14" spans="1:17" ht="13" x14ac:dyDescent="0.3">
      <c r="A14" s="1" t="s">
        <v>16</v>
      </c>
      <c r="B14" s="26" t="s">
        <v>24</v>
      </c>
      <c r="C14" s="57">
        <v>133349837</v>
      </c>
      <c r="D14" s="58">
        <v>116591150</v>
      </c>
      <c r="E14" s="59">
        <f t="shared" si="0"/>
        <v>-16758687</v>
      </c>
      <c r="F14" s="57">
        <v>140017328</v>
      </c>
      <c r="G14" s="58">
        <v>121837752</v>
      </c>
      <c r="H14" s="59">
        <f t="shared" si="1"/>
        <v>-18179576</v>
      </c>
      <c r="I14" s="59">
        <v>124883697</v>
      </c>
      <c r="J14" s="27">
        <f t="shared" si="2"/>
        <v>-12.567459681259303</v>
      </c>
      <c r="K14" s="28">
        <f t="shared" si="3"/>
        <v>-12.983804404551986</v>
      </c>
      <c r="L14" s="78">
        <v>61801587</v>
      </c>
      <c r="M14" s="79">
        <v>45434915</v>
      </c>
      <c r="N14" s="29">
        <f t="shared" si="4"/>
        <v>-27.116920152875686</v>
      </c>
      <c r="O14" s="28">
        <f t="shared" si="5"/>
        <v>-40.012347332442459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61801587</v>
      </c>
      <c r="M15" s="79">
        <v>45434915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105753649</v>
      </c>
      <c r="D16" s="58">
        <v>139206740</v>
      </c>
      <c r="E16" s="59">
        <f t="shared" si="0"/>
        <v>33453091</v>
      </c>
      <c r="F16" s="57">
        <v>111041332</v>
      </c>
      <c r="G16" s="58">
        <v>145471043</v>
      </c>
      <c r="H16" s="59">
        <f t="shared" si="1"/>
        <v>34429711</v>
      </c>
      <c r="I16" s="59">
        <v>149107819</v>
      </c>
      <c r="J16" s="27">
        <f t="shared" si="2"/>
        <v>31.633037078465254</v>
      </c>
      <c r="K16" s="28">
        <f t="shared" si="3"/>
        <v>31.006212173319391</v>
      </c>
      <c r="L16" s="78">
        <v>61801587</v>
      </c>
      <c r="M16" s="79">
        <v>45434915</v>
      </c>
      <c r="N16" s="29">
        <f t="shared" si="4"/>
        <v>54.129825177466714</v>
      </c>
      <c r="O16" s="28">
        <f t="shared" si="5"/>
        <v>75.778090483937305</v>
      </c>
      <c r="Q16" s="30"/>
    </row>
    <row r="17" spans="1:17" ht="13" x14ac:dyDescent="0.3">
      <c r="A17" s="1" t="s">
        <v>16</v>
      </c>
      <c r="B17" s="26" t="s">
        <v>26</v>
      </c>
      <c r="C17" s="57">
        <v>296286974</v>
      </c>
      <c r="D17" s="58">
        <v>312484199</v>
      </c>
      <c r="E17" s="59">
        <f t="shared" si="0"/>
        <v>16197225</v>
      </c>
      <c r="F17" s="57">
        <v>311914649</v>
      </c>
      <c r="G17" s="58">
        <v>312323107</v>
      </c>
      <c r="H17" s="59">
        <f t="shared" si="1"/>
        <v>408458</v>
      </c>
      <c r="I17" s="59">
        <v>319212701</v>
      </c>
      <c r="J17" s="39">
        <f t="shared" si="2"/>
        <v>5.4667354360303397</v>
      </c>
      <c r="K17" s="28">
        <f t="shared" si="3"/>
        <v>0.13095184894634429</v>
      </c>
      <c r="L17" s="82">
        <v>61801587</v>
      </c>
      <c r="M17" s="79">
        <v>45434915</v>
      </c>
      <c r="N17" s="29">
        <f t="shared" si="4"/>
        <v>26.208428919470951</v>
      </c>
      <c r="O17" s="28">
        <f t="shared" si="5"/>
        <v>0.89899584933745336</v>
      </c>
      <c r="Q17" s="30"/>
    </row>
    <row r="18" spans="1:17" ht="14" x14ac:dyDescent="0.3">
      <c r="A18" s="1" t="s">
        <v>16</v>
      </c>
      <c r="B18" s="31" t="s">
        <v>27</v>
      </c>
      <c r="C18" s="60">
        <v>822301613</v>
      </c>
      <c r="D18" s="61">
        <v>884103200</v>
      </c>
      <c r="E18" s="62">
        <f t="shared" si="0"/>
        <v>61801587</v>
      </c>
      <c r="F18" s="60">
        <v>864230040</v>
      </c>
      <c r="G18" s="61">
        <v>909664955</v>
      </c>
      <c r="H18" s="62">
        <f t="shared" si="1"/>
        <v>45434915</v>
      </c>
      <c r="I18" s="62">
        <v>931488118</v>
      </c>
      <c r="J18" s="40">
        <f t="shared" si="2"/>
        <v>7.5156835427489295</v>
      </c>
      <c r="K18" s="33">
        <f t="shared" si="3"/>
        <v>5.2572709691970445</v>
      </c>
      <c r="L18" s="83">
        <v>61801587</v>
      </c>
      <c r="M18" s="81">
        <v>45434915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4213634</v>
      </c>
      <c r="D19" s="67">
        <v>-33554107</v>
      </c>
      <c r="E19" s="68">
        <f t="shared" si="0"/>
        <v>-37767741</v>
      </c>
      <c r="F19" s="69">
        <v>12567605</v>
      </c>
      <c r="G19" s="70">
        <v>-36092270</v>
      </c>
      <c r="H19" s="71">
        <f t="shared" si="1"/>
        <v>-48659875</v>
      </c>
      <c r="I19" s="71">
        <v>-32956421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111305674</v>
      </c>
      <c r="D22" s="58">
        <v>10000000</v>
      </c>
      <c r="E22" s="59">
        <f t="shared" si="0"/>
        <v>-101305674</v>
      </c>
      <c r="F22" s="57">
        <v>99613374</v>
      </c>
      <c r="G22" s="58">
        <v>0</v>
      </c>
      <c r="H22" s="59">
        <f t="shared" si="1"/>
        <v>-99613374</v>
      </c>
      <c r="I22" s="59">
        <v>0</v>
      </c>
      <c r="J22" s="27">
        <f t="shared" si="2"/>
        <v>-91.015732046148884</v>
      </c>
      <c r="K22" s="28">
        <f t="shared" si="3"/>
        <v>-100</v>
      </c>
      <c r="L22" s="78">
        <v>-175804434</v>
      </c>
      <c r="M22" s="79">
        <v>-160710536</v>
      </c>
      <c r="N22" s="29">
        <f t="shared" si="4"/>
        <v>57.624072211967082</v>
      </c>
      <c r="O22" s="28">
        <f t="shared" si="5"/>
        <v>61.983101095500047</v>
      </c>
      <c r="Q22" s="30"/>
    </row>
    <row r="23" spans="1:17" ht="13" x14ac:dyDescent="0.3">
      <c r="A23" s="4" t="s">
        <v>16</v>
      </c>
      <c r="B23" s="26" t="s">
        <v>31</v>
      </c>
      <c r="C23" s="57">
        <v>33052881</v>
      </c>
      <c r="D23" s="58">
        <v>6542949</v>
      </c>
      <c r="E23" s="59">
        <f t="shared" si="0"/>
        <v>-26509932</v>
      </c>
      <c r="F23" s="57">
        <v>66467683</v>
      </c>
      <c r="G23" s="58">
        <v>8787913</v>
      </c>
      <c r="H23" s="59">
        <f t="shared" si="1"/>
        <v>-57679770</v>
      </c>
      <c r="I23" s="59">
        <v>5457001</v>
      </c>
      <c r="J23" s="27">
        <f t="shared" si="2"/>
        <v>-80.204603042016217</v>
      </c>
      <c r="K23" s="28">
        <f t="shared" si="3"/>
        <v>-86.778668063395557</v>
      </c>
      <c r="L23" s="78">
        <v>-175804434</v>
      </c>
      <c r="M23" s="79">
        <v>-160710536</v>
      </c>
      <c r="N23" s="29">
        <f t="shared" si="4"/>
        <v>15.0792169439822</v>
      </c>
      <c r="O23" s="28">
        <f t="shared" si="5"/>
        <v>35.890472047209151</v>
      </c>
      <c r="Q23" s="30"/>
    </row>
    <row r="24" spans="1:17" ht="13" x14ac:dyDescent="0.3">
      <c r="A24" s="4" t="s">
        <v>16</v>
      </c>
      <c r="B24" s="26" t="s">
        <v>32</v>
      </c>
      <c r="C24" s="57">
        <v>120226219</v>
      </c>
      <c r="D24" s="58">
        <v>72237391</v>
      </c>
      <c r="E24" s="59">
        <f t="shared" si="0"/>
        <v>-47988828</v>
      </c>
      <c r="F24" s="57">
        <v>146337392</v>
      </c>
      <c r="G24" s="58">
        <v>142920000</v>
      </c>
      <c r="H24" s="59">
        <f t="shared" si="1"/>
        <v>-3417392</v>
      </c>
      <c r="I24" s="59">
        <v>146580000</v>
      </c>
      <c r="J24" s="27">
        <f t="shared" si="2"/>
        <v>-39.915443069868147</v>
      </c>
      <c r="K24" s="28">
        <f t="shared" si="3"/>
        <v>-2.3352828373489123</v>
      </c>
      <c r="L24" s="78">
        <v>-175804434</v>
      </c>
      <c r="M24" s="79">
        <v>-160710536</v>
      </c>
      <c r="N24" s="29">
        <f t="shared" si="4"/>
        <v>27.296710844050725</v>
      </c>
      <c r="O24" s="28">
        <f t="shared" si="5"/>
        <v>2.1264268572908001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-175804434</v>
      </c>
      <c r="M25" s="79">
        <v>-160710536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264584774</v>
      </c>
      <c r="D26" s="61">
        <v>88780340</v>
      </c>
      <c r="E26" s="62">
        <f t="shared" si="0"/>
        <v>-175804434</v>
      </c>
      <c r="F26" s="60">
        <v>312418449</v>
      </c>
      <c r="G26" s="61">
        <v>151707913</v>
      </c>
      <c r="H26" s="62">
        <f t="shared" si="1"/>
        <v>-160710536</v>
      </c>
      <c r="I26" s="62">
        <v>152037001</v>
      </c>
      <c r="J26" s="40">
        <f t="shared" si="2"/>
        <v>-66.445408532843246</v>
      </c>
      <c r="K26" s="33">
        <f t="shared" si="3"/>
        <v>-51.440795674649799</v>
      </c>
      <c r="L26" s="83">
        <v>-175804434</v>
      </c>
      <c r="M26" s="81">
        <v>-160710536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74612499</v>
      </c>
      <c r="D28" s="58">
        <v>12283283</v>
      </c>
      <c r="E28" s="59">
        <f t="shared" si="0"/>
        <v>-62329216</v>
      </c>
      <c r="F28" s="57">
        <v>80212152</v>
      </c>
      <c r="G28" s="58">
        <v>28864222</v>
      </c>
      <c r="H28" s="59">
        <f t="shared" si="1"/>
        <v>-51347930</v>
      </c>
      <c r="I28" s="59">
        <v>24087986</v>
      </c>
      <c r="J28" s="27">
        <f t="shared" si="2"/>
        <v>-83.537231476458118</v>
      </c>
      <c r="K28" s="28">
        <f t="shared" si="3"/>
        <v>-64.01515072180085</v>
      </c>
      <c r="L28" s="78">
        <v>-175754434</v>
      </c>
      <c r="M28" s="79">
        <v>-160710536</v>
      </c>
      <c r="N28" s="29">
        <f t="shared" si="4"/>
        <v>35.463808554610921</v>
      </c>
      <c r="O28" s="28">
        <f t="shared" si="5"/>
        <v>31.950568567576674</v>
      </c>
      <c r="Q28" s="30"/>
    </row>
    <row r="29" spans="1:17" ht="13" x14ac:dyDescent="0.3">
      <c r="A29" s="4" t="s">
        <v>16</v>
      </c>
      <c r="B29" s="26" t="s">
        <v>36</v>
      </c>
      <c r="C29" s="57">
        <v>21850000</v>
      </c>
      <c r="D29" s="58">
        <v>10000000</v>
      </c>
      <c r="E29" s="59">
        <f t="shared" si="0"/>
        <v>-11850000</v>
      </c>
      <c r="F29" s="57">
        <v>60200000</v>
      </c>
      <c r="G29" s="58">
        <v>22000000</v>
      </c>
      <c r="H29" s="59">
        <f t="shared" si="1"/>
        <v>-38200000</v>
      </c>
      <c r="I29" s="59">
        <v>6271000</v>
      </c>
      <c r="J29" s="27">
        <f t="shared" si="2"/>
        <v>-54.233409610983983</v>
      </c>
      <c r="K29" s="28">
        <f t="shared" si="3"/>
        <v>-63.455149501661133</v>
      </c>
      <c r="L29" s="78">
        <v>-175754434</v>
      </c>
      <c r="M29" s="79">
        <v>-160710536</v>
      </c>
      <c r="N29" s="29">
        <f t="shared" si="4"/>
        <v>6.7423619025167802</v>
      </c>
      <c r="O29" s="28">
        <f t="shared" si="5"/>
        <v>23.769443466979663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-175754434</v>
      </c>
      <c r="M30" s="79">
        <v>-160710536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20084214</v>
      </c>
      <c r="D31" s="58">
        <v>300170</v>
      </c>
      <c r="E31" s="59">
        <f t="shared" si="0"/>
        <v>-19784044</v>
      </c>
      <c r="F31" s="57">
        <v>10250000</v>
      </c>
      <c r="G31" s="58">
        <v>0</v>
      </c>
      <c r="H31" s="59">
        <f t="shared" si="1"/>
        <v>-10250000</v>
      </c>
      <c r="I31" s="59">
        <v>0</v>
      </c>
      <c r="J31" s="27">
        <f t="shared" si="2"/>
        <v>-98.505443130609933</v>
      </c>
      <c r="K31" s="28">
        <f t="shared" si="3"/>
        <v>-100</v>
      </c>
      <c r="L31" s="78">
        <v>-175754434</v>
      </c>
      <c r="M31" s="79">
        <v>-160710536</v>
      </c>
      <c r="N31" s="29">
        <f t="shared" si="4"/>
        <v>11.256640045849426</v>
      </c>
      <c r="O31" s="28">
        <f t="shared" si="5"/>
        <v>6.377926584726219</v>
      </c>
      <c r="Q31" s="30"/>
    </row>
    <row r="32" spans="1:17" ht="13" x14ac:dyDescent="0.3">
      <c r="A32" s="4" t="s">
        <v>16</v>
      </c>
      <c r="B32" s="26" t="s">
        <v>39</v>
      </c>
      <c r="C32" s="57">
        <v>148038061</v>
      </c>
      <c r="D32" s="58">
        <v>66246887</v>
      </c>
      <c r="E32" s="59">
        <f t="shared" si="0"/>
        <v>-81791174</v>
      </c>
      <c r="F32" s="57">
        <v>161756297</v>
      </c>
      <c r="G32" s="58">
        <v>100843691</v>
      </c>
      <c r="H32" s="59">
        <f t="shared" si="1"/>
        <v>-60912606</v>
      </c>
      <c r="I32" s="59">
        <v>121678015</v>
      </c>
      <c r="J32" s="27">
        <f t="shared" si="2"/>
        <v>-55.250098148745671</v>
      </c>
      <c r="K32" s="28">
        <f t="shared" si="3"/>
        <v>-37.657023021490161</v>
      </c>
      <c r="L32" s="78">
        <v>-175754434</v>
      </c>
      <c r="M32" s="79">
        <v>-160710536</v>
      </c>
      <c r="N32" s="29">
        <f t="shared" si="4"/>
        <v>46.537189497022872</v>
      </c>
      <c r="O32" s="28">
        <f t="shared" si="5"/>
        <v>37.902061380717441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264584774</v>
      </c>
      <c r="D33" s="76">
        <v>88830340</v>
      </c>
      <c r="E33" s="77">
        <f t="shared" si="0"/>
        <v>-175754434</v>
      </c>
      <c r="F33" s="75">
        <v>312418449</v>
      </c>
      <c r="G33" s="76">
        <v>151707913</v>
      </c>
      <c r="H33" s="77">
        <f t="shared" si="1"/>
        <v>-160710536</v>
      </c>
      <c r="I33" s="77">
        <v>152037001</v>
      </c>
      <c r="J33" s="53">
        <f t="shared" si="2"/>
        <v>-66.426510997945783</v>
      </c>
      <c r="K33" s="54">
        <f t="shared" si="3"/>
        <v>-51.440795674649799</v>
      </c>
      <c r="L33" s="90">
        <v>-175754434</v>
      </c>
      <c r="M33" s="91">
        <v>-160710536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383378200</v>
      </c>
      <c r="D8" s="58">
        <v>383977100</v>
      </c>
      <c r="E8" s="59">
        <f>$D8       -$C8</f>
        <v>598900</v>
      </c>
      <c r="F8" s="57">
        <v>406072800</v>
      </c>
      <c r="G8" s="58">
        <v>407015700</v>
      </c>
      <c r="H8" s="59">
        <f>$G8       -$F8</f>
        <v>942900</v>
      </c>
      <c r="I8" s="59">
        <v>431436652</v>
      </c>
      <c r="J8" s="27">
        <f>IF(($C8       =0),0,(($E8       /$C8       )*100))</f>
        <v>0.15621649848635108</v>
      </c>
      <c r="K8" s="28">
        <f>IF(($F8       =0),0,(($H8       /$F8       )*100))</f>
        <v>0.23219974349427</v>
      </c>
      <c r="L8" s="78">
        <v>124893693</v>
      </c>
      <c r="M8" s="79">
        <v>144072684</v>
      </c>
      <c r="N8" s="29">
        <f>IF(($L8       =0),0,(($E8       /$L8       )*100))</f>
        <v>0.47952781730939764</v>
      </c>
      <c r="O8" s="28">
        <f>IF(($M8       =0),0,(($H8       /$M8       )*100))</f>
        <v>0.65446132731170603</v>
      </c>
      <c r="Q8" s="30"/>
    </row>
    <row r="9" spans="1:17" ht="13" x14ac:dyDescent="0.3">
      <c r="A9" s="1" t="s">
        <v>16</v>
      </c>
      <c r="B9" s="26" t="s">
        <v>19</v>
      </c>
      <c r="C9" s="57">
        <v>1103343621</v>
      </c>
      <c r="D9" s="58">
        <v>1199626314</v>
      </c>
      <c r="E9" s="59">
        <f>$D9       -$C9</f>
        <v>96282693</v>
      </c>
      <c r="F9" s="57">
        <v>1169543022</v>
      </c>
      <c r="G9" s="58">
        <v>1275711860</v>
      </c>
      <c r="H9" s="59">
        <f>$G9       -$F9</f>
        <v>106168838</v>
      </c>
      <c r="I9" s="59">
        <v>1352254523</v>
      </c>
      <c r="J9" s="27">
        <f>IF(($C9       =0),0,(($E9       /$C9       )*100))</f>
        <v>8.7264466995998511</v>
      </c>
      <c r="K9" s="28">
        <f>IF(($F9       =0),0,(($H9       /$F9       )*100))</f>
        <v>9.0778052626438566</v>
      </c>
      <c r="L9" s="78">
        <v>124893693</v>
      </c>
      <c r="M9" s="79">
        <v>144072684</v>
      </c>
      <c r="N9" s="29">
        <f>IF(($L9       =0),0,(($E9       /$L9       )*100))</f>
        <v>77.091717513709838</v>
      </c>
      <c r="O9" s="28">
        <f>IF(($M9       =0),0,(($H9       /$M9       )*100))</f>
        <v>73.691164107139144</v>
      </c>
      <c r="Q9" s="30"/>
    </row>
    <row r="10" spans="1:17" ht="13" x14ac:dyDescent="0.3">
      <c r="A10" s="1" t="s">
        <v>16</v>
      </c>
      <c r="B10" s="26" t="s">
        <v>20</v>
      </c>
      <c r="C10" s="57">
        <v>406255762</v>
      </c>
      <c r="D10" s="58">
        <v>434267862</v>
      </c>
      <c r="E10" s="59">
        <f t="shared" ref="E10:E33" si="0">$D10      -$C10</f>
        <v>28012100</v>
      </c>
      <c r="F10" s="57">
        <v>385342300</v>
      </c>
      <c r="G10" s="58">
        <v>422303246</v>
      </c>
      <c r="H10" s="59">
        <f t="shared" ref="H10:H33" si="1">$G10      -$F10</f>
        <v>36960946</v>
      </c>
      <c r="I10" s="59">
        <v>420051395</v>
      </c>
      <c r="J10" s="27">
        <f t="shared" ref="J10:J33" si="2">IF(($C10      =0),0,(($E10      /$C10      )*100))</f>
        <v>6.8951883567376946</v>
      </c>
      <c r="K10" s="28">
        <f t="shared" ref="K10:K33" si="3">IF(($F10      =0),0,(($H10      /$F10      )*100))</f>
        <v>9.5917178051825598</v>
      </c>
      <c r="L10" s="78">
        <v>124893693</v>
      </c>
      <c r="M10" s="79">
        <v>144072684</v>
      </c>
      <c r="N10" s="29">
        <f t="shared" ref="N10:N33" si="4">IF(($L10      =0),0,(($E10      /$L10      )*100))</f>
        <v>22.428754668980762</v>
      </c>
      <c r="O10" s="28">
        <f t="shared" ref="O10:O33" si="5">IF(($M10      =0),0,(($H10      /$M10      )*100))</f>
        <v>25.654374565549148</v>
      </c>
      <c r="Q10" s="30"/>
    </row>
    <row r="11" spans="1:17" ht="14" x14ac:dyDescent="0.3">
      <c r="A11" s="4" t="s">
        <v>16</v>
      </c>
      <c r="B11" s="31" t="s">
        <v>21</v>
      </c>
      <c r="C11" s="60">
        <v>1892977583</v>
      </c>
      <c r="D11" s="61">
        <v>2017871276</v>
      </c>
      <c r="E11" s="62">
        <f t="shared" si="0"/>
        <v>124893693</v>
      </c>
      <c r="F11" s="60">
        <v>1960958122</v>
      </c>
      <c r="G11" s="61">
        <v>2105030806</v>
      </c>
      <c r="H11" s="62">
        <f t="shared" si="1"/>
        <v>144072684</v>
      </c>
      <c r="I11" s="62">
        <v>2203742570</v>
      </c>
      <c r="J11" s="32">
        <f t="shared" si="2"/>
        <v>6.5977375602128294</v>
      </c>
      <c r="K11" s="33">
        <f t="shared" si="3"/>
        <v>7.3470556246789647</v>
      </c>
      <c r="L11" s="80">
        <v>124893693</v>
      </c>
      <c r="M11" s="81">
        <v>144072684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609764849</v>
      </c>
      <c r="D13" s="58">
        <v>618839686</v>
      </c>
      <c r="E13" s="59">
        <f t="shared" si="0"/>
        <v>9074837</v>
      </c>
      <c r="F13" s="57">
        <v>650443228</v>
      </c>
      <c r="G13" s="58">
        <v>642013661</v>
      </c>
      <c r="H13" s="59">
        <f t="shared" si="1"/>
        <v>-8429567</v>
      </c>
      <c r="I13" s="59">
        <v>672999493</v>
      </c>
      <c r="J13" s="27">
        <f t="shared" si="2"/>
        <v>1.4882519080728447</v>
      </c>
      <c r="K13" s="28">
        <f t="shared" si="3"/>
        <v>-1.2959727516757236</v>
      </c>
      <c r="L13" s="78">
        <v>92726551</v>
      </c>
      <c r="M13" s="79">
        <v>69797740</v>
      </c>
      <c r="N13" s="29">
        <f t="shared" si="4"/>
        <v>9.7866650944452793</v>
      </c>
      <c r="O13" s="28">
        <f t="shared" si="5"/>
        <v>-12.077134589171513</v>
      </c>
      <c r="Q13" s="30"/>
    </row>
    <row r="14" spans="1:17" ht="13" x14ac:dyDescent="0.3">
      <c r="A14" s="1" t="s">
        <v>16</v>
      </c>
      <c r="B14" s="26" t="s">
        <v>24</v>
      </c>
      <c r="C14" s="57">
        <v>56598049</v>
      </c>
      <c r="D14" s="58">
        <v>70769999</v>
      </c>
      <c r="E14" s="59">
        <f t="shared" si="0"/>
        <v>14171950</v>
      </c>
      <c r="F14" s="57">
        <v>59993933</v>
      </c>
      <c r="G14" s="58">
        <v>74308500</v>
      </c>
      <c r="H14" s="59">
        <f t="shared" si="1"/>
        <v>14314567</v>
      </c>
      <c r="I14" s="59">
        <v>78023924</v>
      </c>
      <c r="J14" s="27">
        <f t="shared" si="2"/>
        <v>25.039644034372987</v>
      </c>
      <c r="K14" s="28">
        <f t="shared" si="3"/>
        <v>23.860024312791762</v>
      </c>
      <c r="L14" s="78">
        <v>92726551</v>
      </c>
      <c r="M14" s="79">
        <v>69797740</v>
      </c>
      <c r="N14" s="29">
        <f t="shared" si="4"/>
        <v>15.283594447506193</v>
      </c>
      <c r="O14" s="28">
        <f t="shared" si="5"/>
        <v>20.508639678018227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92726551</v>
      </c>
      <c r="M15" s="79">
        <v>69797740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523234634</v>
      </c>
      <c r="D16" s="58">
        <v>556159858</v>
      </c>
      <c r="E16" s="59">
        <f t="shared" si="0"/>
        <v>32925224</v>
      </c>
      <c r="F16" s="57">
        <v>565093406</v>
      </c>
      <c r="G16" s="58">
        <v>585970026</v>
      </c>
      <c r="H16" s="59">
        <f t="shared" si="1"/>
        <v>20876620</v>
      </c>
      <c r="I16" s="59">
        <v>622241571</v>
      </c>
      <c r="J16" s="27">
        <f t="shared" si="2"/>
        <v>6.2926308505793598</v>
      </c>
      <c r="K16" s="28">
        <f t="shared" si="3"/>
        <v>3.6943662372163657</v>
      </c>
      <c r="L16" s="78">
        <v>92726551</v>
      </c>
      <c r="M16" s="79">
        <v>69797740</v>
      </c>
      <c r="N16" s="29">
        <f t="shared" si="4"/>
        <v>35.507870879398936</v>
      </c>
      <c r="O16" s="28">
        <f t="shared" si="5"/>
        <v>29.910166145780654</v>
      </c>
      <c r="Q16" s="30"/>
    </row>
    <row r="17" spans="1:17" ht="13" x14ac:dyDescent="0.3">
      <c r="A17" s="1" t="s">
        <v>16</v>
      </c>
      <c r="B17" s="26" t="s">
        <v>26</v>
      </c>
      <c r="C17" s="57">
        <v>830016198</v>
      </c>
      <c r="D17" s="58">
        <v>866570738</v>
      </c>
      <c r="E17" s="59">
        <f t="shared" si="0"/>
        <v>36554540</v>
      </c>
      <c r="F17" s="57">
        <v>824473843</v>
      </c>
      <c r="G17" s="58">
        <v>867509963</v>
      </c>
      <c r="H17" s="59">
        <f t="shared" si="1"/>
        <v>43036120</v>
      </c>
      <c r="I17" s="59">
        <v>899412844</v>
      </c>
      <c r="J17" s="39">
        <f t="shared" si="2"/>
        <v>4.4040754973314389</v>
      </c>
      <c r="K17" s="28">
        <f t="shared" si="3"/>
        <v>5.219828423349993</v>
      </c>
      <c r="L17" s="82">
        <v>92726551</v>
      </c>
      <c r="M17" s="79">
        <v>69797740</v>
      </c>
      <c r="N17" s="29">
        <f t="shared" si="4"/>
        <v>39.421869578649591</v>
      </c>
      <c r="O17" s="28">
        <f t="shared" si="5"/>
        <v>61.65832876537263</v>
      </c>
      <c r="Q17" s="30"/>
    </row>
    <row r="18" spans="1:17" ht="14" x14ac:dyDescent="0.3">
      <c r="A18" s="1" t="s">
        <v>16</v>
      </c>
      <c r="B18" s="31" t="s">
        <v>27</v>
      </c>
      <c r="C18" s="60">
        <v>2019613730</v>
      </c>
      <c r="D18" s="61">
        <v>2112340281</v>
      </c>
      <c r="E18" s="62">
        <f t="shared" si="0"/>
        <v>92726551</v>
      </c>
      <c r="F18" s="60">
        <v>2100004410</v>
      </c>
      <c r="G18" s="61">
        <v>2169802150</v>
      </c>
      <c r="H18" s="62">
        <f t="shared" si="1"/>
        <v>69797740</v>
      </c>
      <c r="I18" s="62">
        <v>2272677832</v>
      </c>
      <c r="J18" s="40">
        <f t="shared" si="2"/>
        <v>4.5913012781904587</v>
      </c>
      <c r="K18" s="33">
        <f t="shared" si="3"/>
        <v>3.3236949250025618</v>
      </c>
      <c r="L18" s="83">
        <v>92726551</v>
      </c>
      <c r="M18" s="81">
        <v>69797740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-126636147</v>
      </c>
      <c r="D19" s="67">
        <v>-94469005</v>
      </c>
      <c r="E19" s="68">
        <f t="shared" si="0"/>
        <v>32167142</v>
      </c>
      <c r="F19" s="69">
        <v>-139046288</v>
      </c>
      <c r="G19" s="70">
        <v>-64771344</v>
      </c>
      <c r="H19" s="71">
        <f t="shared" si="1"/>
        <v>74274944</v>
      </c>
      <c r="I19" s="71">
        <v>-68935262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90000000</v>
      </c>
      <c r="D22" s="58">
        <v>106336615</v>
      </c>
      <c r="E22" s="59">
        <f t="shared" si="0"/>
        <v>16336615</v>
      </c>
      <c r="F22" s="57">
        <v>70000000</v>
      </c>
      <c r="G22" s="58">
        <v>70000000</v>
      </c>
      <c r="H22" s="59">
        <f t="shared" si="1"/>
        <v>0</v>
      </c>
      <c r="I22" s="59">
        <v>80000000</v>
      </c>
      <c r="J22" s="27">
        <f t="shared" si="2"/>
        <v>18.151794444444445</v>
      </c>
      <c r="K22" s="28">
        <f t="shared" si="3"/>
        <v>0</v>
      </c>
      <c r="L22" s="78">
        <v>120435615</v>
      </c>
      <c r="M22" s="79">
        <v>30309000</v>
      </c>
      <c r="N22" s="29">
        <f t="shared" si="4"/>
        <v>13.564604622976351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50460000</v>
      </c>
      <c r="E23" s="59">
        <f t="shared" si="0"/>
        <v>50460000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120435615</v>
      </c>
      <c r="M23" s="79">
        <v>30309000</v>
      </c>
      <c r="N23" s="29">
        <f t="shared" si="4"/>
        <v>41.897905366282224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47910000</v>
      </c>
      <c r="D24" s="58">
        <v>101549000</v>
      </c>
      <c r="E24" s="59">
        <f t="shared" si="0"/>
        <v>53639000</v>
      </c>
      <c r="F24" s="57">
        <v>46734000</v>
      </c>
      <c r="G24" s="58">
        <v>77043000</v>
      </c>
      <c r="H24" s="59">
        <f t="shared" si="1"/>
        <v>30309000</v>
      </c>
      <c r="I24" s="59">
        <v>52375000</v>
      </c>
      <c r="J24" s="27">
        <f t="shared" si="2"/>
        <v>111.95783761218951</v>
      </c>
      <c r="K24" s="28">
        <f t="shared" si="3"/>
        <v>64.854281679291304</v>
      </c>
      <c r="L24" s="78">
        <v>120435615</v>
      </c>
      <c r="M24" s="79">
        <v>30309000</v>
      </c>
      <c r="N24" s="29">
        <f t="shared" si="4"/>
        <v>44.537490010741429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120435615</v>
      </c>
      <c r="M25" s="79">
        <v>30309000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137910000</v>
      </c>
      <c r="D26" s="61">
        <v>258345615</v>
      </c>
      <c r="E26" s="62">
        <f t="shared" si="0"/>
        <v>120435615</v>
      </c>
      <c r="F26" s="60">
        <v>116734000</v>
      </c>
      <c r="G26" s="61">
        <v>147043000</v>
      </c>
      <c r="H26" s="62">
        <f t="shared" si="1"/>
        <v>30309000</v>
      </c>
      <c r="I26" s="62">
        <v>132375000</v>
      </c>
      <c r="J26" s="40">
        <f t="shared" si="2"/>
        <v>87.32913856863172</v>
      </c>
      <c r="K26" s="33">
        <f t="shared" si="3"/>
        <v>25.964157828910174</v>
      </c>
      <c r="L26" s="83">
        <v>120435615</v>
      </c>
      <c r="M26" s="81">
        <v>30309000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42200000</v>
      </c>
      <c r="D28" s="58">
        <v>62903490</v>
      </c>
      <c r="E28" s="59">
        <f t="shared" si="0"/>
        <v>20703490</v>
      </c>
      <c r="F28" s="57">
        <v>16660000</v>
      </c>
      <c r="G28" s="58">
        <v>49892000</v>
      </c>
      <c r="H28" s="59">
        <f t="shared" si="1"/>
        <v>33232000</v>
      </c>
      <c r="I28" s="59">
        <v>23800000</v>
      </c>
      <c r="J28" s="27">
        <f t="shared" si="2"/>
        <v>49.060402843601899</v>
      </c>
      <c r="K28" s="28">
        <f t="shared" si="3"/>
        <v>199.47178871548618</v>
      </c>
      <c r="L28" s="78">
        <v>120435615</v>
      </c>
      <c r="M28" s="79">
        <v>30309000</v>
      </c>
      <c r="N28" s="29">
        <f t="shared" si="4"/>
        <v>17.190504652631201</v>
      </c>
      <c r="O28" s="28">
        <f t="shared" si="5"/>
        <v>109.644000131974</v>
      </c>
      <c r="Q28" s="30"/>
    </row>
    <row r="29" spans="1:17" ht="13" x14ac:dyDescent="0.3">
      <c r="A29" s="4" t="s">
        <v>16</v>
      </c>
      <c r="B29" s="26" t="s">
        <v>36</v>
      </c>
      <c r="C29" s="57">
        <v>45400000</v>
      </c>
      <c r="D29" s="58">
        <v>50818125</v>
      </c>
      <c r="E29" s="59">
        <f t="shared" si="0"/>
        <v>5418125</v>
      </c>
      <c r="F29" s="57">
        <v>37551000</v>
      </c>
      <c r="G29" s="58">
        <v>30551000</v>
      </c>
      <c r="H29" s="59">
        <f t="shared" si="1"/>
        <v>-7000000</v>
      </c>
      <c r="I29" s="59">
        <v>38983000</v>
      </c>
      <c r="J29" s="27">
        <f t="shared" si="2"/>
        <v>11.934196035242291</v>
      </c>
      <c r="K29" s="28">
        <f t="shared" si="3"/>
        <v>-18.641314478975261</v>
      </c>
      <c r="L29" s="78">
        <v>120435615</v>
      </c>
      <c r="M29" s="79">
        <v>30309000</v>
      </c>
      <c r="N29" s="29">
        <f t="shared" si="4"/>
        <v>4.4987730581190624</v>
      </c>
      <c r="O29" s="28">
        <f t="shared" si="5"/>
        <v>-23.095450196311326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24542000</v>
      </c>
      <c r="E30" s="59">
        <f t="shared" si="0"/>
        <v>24542000</v>
      </c>
      <c r="F30" s="57">
        <v>9000000</v>
      </c>
      <c r="G30" s="58">
        <v>13000000</v>
      </c>
      <c r="H30" s="59">
        <f t="shared" si="1"/>
        <v>4000000</v>
      </c>
      <c r="I30" s="59">
        <v>13000000</v>
      </c>
      <c r="J30" s="27">
        <f t="shared" si="2"/>
        <v>0</v>
      </c>
      <c r="K30" s="28">
        <f t="shared" si="3"/>
        <v>44.444444444444443</v>
      </c>
      <c r="L30" s="78">
        <v>120435615</v>
      </c>
      <c r="M30" s="79">
        <v>30309000</v>
      </c>
      <c r="N30" s="29">
        <f t="shared" si="4"/>
        <v>20.377693093525533</v>
      </c>
      <c r="O30" s="28">
        <f t="shared" si="5"/>
        <v>13.197400112177901</v>
      </c>
      <c r="Q30" s="30"/>
    </row>
    <row r="31" spans="1:17" ht="13" x14ac:dyDescent="0.3">
      <c r="A31" s="4" t="s">
        <v>16</v>
      </c>
      <c r="B31" s="26" t="s">
        <v>38</v>
      </c>
      <c r="C31" s="57">
        <v>2981350</v>
      </c>
      <c r="D31" s="58">
        <v>15700000</v>
      </c>
      <c r="E31" s="59">
        <f t="shared" si="0"/>
        <v>12718650</v>
      </c>
      <c r="F31" s="57">
        <v>6000000</v>
      </c>
      <c r="G31" s="58">
        <v>6400000</v>
      </c>
      <c r="H31" s="59">
        <f t="shared" si="1"/>
        <v>400000</v>
      </c>
      <c r="I31" s="59">
        <v>5000000</v>
      </c>
      <c r="J31" s="27">
        <f t="shared" si="2"/>
        <v>426.6070739765542</v>
      </c>
      <c r="K31" s="28">
        <f t="shared" si="3"/>
        <v>6.666666666666667</v>
      </c>
      <c r="L31" s="78">
        <v>120435615</v>
      </c>
      <c r="M31" s="79">
        <v>30309000</v>
      </c>
      <c r="N31" s="29">
        <f t="shared" si="4"/>
        <v>10.560538923639822</v>
      </c>
      <c r="O31" s="28">
        <f t="shared" si="5"/>
        <v>1.3197400112177899</v>
      </c>
      <c r="Q31" s="30"/>
    </row>
    <row r="32" spans="1:17" ht="13" x14ac:dyDescent="0.3">
      <c r="A32" s="4" t="s">
        <v>16</v>
      </c>
      <c r="B32" s="26" t="s">
        <v>39</v>
      </c>
      <c r="C32" s="57">
        <v>47328650</v>
      </c>
      <c r="D32" s="58">
        <v>104382000</v>
      </c>
      <c r="E32" s="59">
        <f t="shared" si="0"/>
        <v>57053350</v>
      </c>
      <c r="F32" s="57">
        <v>47523000</v>
      </c>
      <c r="G32" s="58">
        <v>47200000</v>
      </c>
      <c r="H32" s="59">
        <f t="shared" si="1"/>
        <v>-323000</v>
      </c>
      <c r="I32" s="59">
        <v>51592000</v>
      </c>
      <c r="J32" s="27">
        <f t="shared" si="2"/>
        <v>120.54717385769507</v>
      </c>
      <c r="K32" s="28">
        <f t="shared" si="3"/>
        <v>-0.67967089619763066</v>
      </c>
      <c r="L32" s="78">
        <v>120435615</v>
      </c>
      <c r="M32" s="79">
        <v>30309000</v>
      </c>
      <c r="N32" s="29">
        <f t="shared" si="4"/>
        <v>47.372490272084384</v>
      </c>
      <c r="O32" s="28">
        <f t="shared" si="5"/>
        <v>-1.0656900590583656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137910000</v>
      </c>
      <c r="D33" s="76">
        <v>258345615</v>
      </c>
      <c r="E33" s="77">
        <f t="shared" si="0"/>
        <v>120435615</v>
      </c>
      <c r="F33" s="75">
        <v>116734000</v>
      </c>
      <c r="G33" s="76">
        <v>147043000</v>
      </c>
      <c r="H33" s="77">
        <f t="shared" si="1"/>
        <v>30309000</v>
      </c>
      <c r="I33" s="77">
        <v>132375000</v>
      </c>
      <c r="J33" s="53">
        <f t="shared" si="2"/>
        <v>87.32913856863172</v>
      </c>
      <c r="K33" s="54">
        <f t="shared" si="3"/>
        <v>25.964157828910174</v>
      </c>
      <c r="L33" s="90">
        <v>120435615</v>
      </c>
      <c r="M33" s="91">
        <v>30309000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111732409</v>
      </c>
      <c r="D8" s="58">
        <v>118731846</v>
      </c>
      <c r="E8" s="59">
        <f>$D8       -$C8</f>
        <v>6999437</v>
      </c>
      <c r="F8" s="57">
        <v>121404780</v>
      </c>
      <c r="G8" s="58">
        <v>124074779</v>
      </c>
      <c r="H8" s="59">
        <f>$G8       -$F8</f>
        <v>2669999</v>
      </c>
      <c r="I8" s="59">
        <v>129658147</v>
      </c>
      <c r="J8" s="27">
        <f>IF(($C8       =0),0,(($E8       /$C8       )*100))</f>
        <v>6.2644644133646139</v>
      </c>
      <c r="K8" s="28">
        <f>IF(($F8       =0),0,(($H8       /$F8       )*100))</f>
        <v>2.199253604347374</v>
      </c>
      <c r="L8" s="78">
        <v>13232253</v>
      </c>
      <c r="M8" s="79">
        <v>-31832979</v>
      </c>
      <c r="N8" s="29">
        <f>IF(($L8       =0),0,(($E8       /$L8       )*100))</f>
        <v>52.896789382730212</v>
      </c>
      <c r="O8" s="28">
        <f>IF(($M8       =0),0,(($H8       /$M8       )*100))</f>
        <v>-8.3875247742286376</v>
      </c>
      <c r="Q8" s="30"/>
    </row>
    <row r="9" spans="1:17" ht="13" x14ac:dyDescent="0.3">
      <c r="A9" s="1" t="s">
        <v>16</v>
      </c>
      <c r="B9" s="26" t="s">
        <v>19</v>
      </c>
      <c r="C9" s="57">
        <v>301603661</v>
      </c>
      <c r="D9" s="58">
        <v>317665946</v>
      </c>
      <c r="E9" s="59">
        <f>$D9       -$C9</f>
        <v>16062285</v>
      </c>
      <c r="F9" s="57">
        <v>332753837</v>
      </c>
      <c r="G9" s="58">
        <v>336224156</v>
      </c>
      <c r="H9" s="59">
        <f>$G9       -$F9</f>
        <v>3470319</v>
      </c>
      <c r="I9" s="59">
        <v>356958265</v>
      </c>
      <c r="J9" s="27">
        <f>IF(($C9       =0),0,(($E9       /$C9       )*100))</f>
        <v>5.3256266673765609</v>
      </c>
      <c r="K9" s="28">
        <f>IF(($F9       =0),0,(($H9       /$F9       )*100))</f>
        <v>1.0429087854515109</v>
      </c>
      <c r="L9" s="78">
        <v>13232253</v>
      </c>
      <c r="M9" s="79">
        <v>-31832979</v>
      </c>
      <c r="N9" s="29">
        <f>IF(($L9       =0),0,(($E9       /$L9       )*100))</f>
        <v>121.38737824919157</v>
      </c>
      <c r="O9" s="28">
        <f>IF(($M9       =0),0,(($H9       /$M9       )*100))</f>
        <v>-10.901646999484402</v>
      </c>
      <c r="Q9" s="30"/>
    </row>
    <row r="10" spans="1:17" ht="13" x14ac:dyDescent="0.3">
      <c r="A10" s="1" t="s">
        <v>16</v>
      </c>
      <c r="B10" s="26" t="s">
        <v>20</v>
      </c>
      <c r="C10" s="57">
        <v>131835418</v>
      </c>
      <c r="D10" s="58">
        <v>122005949</v>
      </c>
      <c r="E10" s="59">
        <f t="shared" ref="E10:E33" si="0">$D10      -$C10</f>
        <v>-9829469</v>
      </c>
      <c r="F10" s="57">
        <v>155170753</v>
      </c>
      <c r="G10" s="58">
        <v>117197456</v>
      </c>
      <c r="H10" s="59">
        <f t="shared" ref="H10:H33" si="1">$G10      -$F10</f>
        <v>-37973297</v>
      </c>
      <c r="I10" s="59">
        <v>122926512</v>
      </c>
      <c r="J10" s="27">
        <f t="shared" ref="J10:J33" si="2">IF(($C10      =0),0,(($E10      /$C10      )*100))</f>
        <v>-7.4558636435620054</v>
      </c>
      <c r="K10" s="28">
        <f t="shared" ref="K10:K33" si="3">IF(($F10      =0),0,(($H10      /$F10      )*100))</f>
        <v>-24.471942209367249</v>
      </c>
      <c r="L10" s="78">
        <v>13232253</v>
      </c>
      <c r="M10" s="79">
        <v>-31832979</v>
      </c>
      <c r="N10" s="29">
        <f t="shared" ref="N10:N33" si="4">IF(($L10      =0),0,(($E10      /$L10      )*100))</f>
        <v>-74.28416763192179</v>
      </c>
      <c r="O10" s="28">
        <f t="shared" ref="O10:O33" si="5">IF(($M10      =0),0,(($H10      /$M10      )*100))</f>
        <v>119.28917177371304</v>
      </c>
      <c r="Q10" s="30"/>
    </row>
    <row r="11" spans="1:17" ht="14" x14ac:dyDescent="0.3">
      <c r="A11" s="4" t="s">
        <v>16</v>
      </c>
      <c r="B11" s="31" t="s">
        <v>21</v>
      </c>
      <c r="C11" s="60">
        <v>545171488</v>
      </c>
      <c r="D11" s="61">
        <v>558403741</v>
      </c>
      <c r="E11" s="62">
        <f t="shared" si="0"/>
        <v>13232253</v>
      </c>
      <c r="F11" s="60">
        <v>609329370</v>
      </c>
      <c r="G11" s="61">
        <v>577496391</v>
      </c>
      <c r="H11" s="62">
        <f t="shared" si="1"/>
        <v>-31832979</v>
      </c>
      <c r="I11" s="62">
        <v>609542924</v>
      </c>
      <c r="J11" s="32">
        <f t="shared" si="2"/>
        <v>2.4271726037147419</v>
      </c>
      <c r="K11" s="33">
        <f t="shared" si="3"/>
        <v>-5.2242646698615562</v>
      </c>
      <c r="L11" s="80">
        <v>13232253</v>
      </c>
      <c r="M11" s="81">
        <v>-31832979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194941656</v>
      </c>
      <c r="D13" s="58">
        <v>198236453</v>
      </c>
      <c r="E13" s="59">
        <f t="shared" si="0"/>
        <v>3294797</v>
      </c>
      <c r="F13" s="57">
        <v>205763643</v>
      </c>
      <c r="G13" s="58">
        <v>207035321</v>
      </c>
      <c r="H13" s="59">
        <f t="shared" si="1"/>
        <v>1271678</v>
      </c>
      <c r="I13" s="59">
        <v>213135058</v>
      </c>
      <c r="J13" s="27">
        <f t="shared" si="2"/>
        <v>1.6901451786169295</v>
      </c>
      <c r="K13" s="28">
        <f t="shared" si="3"/>
        <v>0.61802852119992846</v>
      </c>
      <c r="L13" s="78">
        <v>-505716</v>
      </c>
      <c r="M13" s="79">
        <v>-49494345</v>
      </c>
      <c r="N13" s="29">
        <f t="shared" si="4"/>
        <v>-651.51132256048857</v>
      </c>
      <c r="O13" s="28">
        <f t="shared" si="5"/>
        <v>-2.5693399922758853</v>
      </c>
      <c r="Q13" s="30"/>
    </row>
    <row r="14" spans="1:17" ht="13" x14ac:dyDescent="0.3">
      <c r="A14" s="1" t="s">
        <v>16</v>
      </c>
      <c r="B14" s="26" t="s">
        <v>24</v>
      </c>
      <c r="C14" s="57">
        <v>14208912</v>
      </c>
      <c r="D14" s="58">
        <v>14154301</v>
      </c>
      <c r="E14" s="59">
        <f t="shared" si="0"/>
        <v>-54611</v>
      </c>
      <c r="F14" s="57">
        <v>14208912</v>
      </c>
      <c r="G14" s="58">
        <v>14791242</v>
      </c>
      <c r="H14" s="59">
        <f t="shared" si="1"/>
        <v>582330</v>
      </c>
      <c r="I14" s="59">
        <v>15456847</v>
      </c>
      <c r="J14" s="27">
        <f t="shared" si="2"/>
        <v>-0.38434329102749037</v>
      </c>
      <c r="K14" s="28">
        <f t="shared" si="3"/>
        <v>4.0983433495822901</v>
      </c>
      <c r="L14" s="78">
        <v>-505716</v>
      </c>
      <c r="M14" s="79">
        <v>-49494345</v>
      </c>
      <c r="N14" s="29">
        <f t="shared" si="4"/>
        <v>10.79874870480665</v>
      </c>
      <c r="O14" s="28">
        <f t="shared" si="5"/>
        <v>-1.1765586553372915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-505716</v>
      </c>
      <c r="M15" s="79">
        <v>-49494345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164215800</v>
      </c>
      <c r="D16" s="58">
        <v>142069137</v>
      </c>
      <c r="E16" s="59">
        <f t="shared" si="0"/>
        <v>-22146663</v>
      </c>
      <c r="F16" s="57">
        <v>189930314</v>
      </c>
      <c r="G16" s="58">
        <v>148462249</v>
      </c>
      <c r="H16" s="59">
        <f t="shared" si="1"/>
        <v>-41468065</v>
      </c>
      <c r="I16" s="59">
        <v>155143050</v>
      </c>
      <c r="J16" s="27">
        <f t="shared" si="2"/>
        <v>-13.486316785595539</v>
      </c>
      <c r="K16" s="28">
        <f t="shared" si="3"/>
        <v>-21.833305135271878</v>
      </c>
      <c r="L16" s="78">
        <v>-505716</v>
      </c>
      <c r="M16" s="79">
        <v>-49494345</v>
      </c>
      <c r="N16" s="29">
        <f t="shared" si="4"/>
        <v>4379.2687990888171</v>
      </c>
      <c r="O16" s="28">
        <f t="shared" si="5"/>
        <v>83.783440310201101</v>
      </c>
      <c r="Q16" s="30"/>
    </row>
    <row r="17" spans="1:17" ht="13" x14ac:dyDescent="0.3">
      <c r="A17" s="1" t="s">
        <v>16</v>
      </c>
      <c r="B17" s="26" t="s">
        <v>26</v>
      </c>
      <c r="C17" s="57">
        <v>171954969</v>
      </c>
      <c r="D17" s="58">
        <v>190355730</v>
      </c>
      <c r="E17" s="59">
        <f t="shared" si="0"/>
        <v>18400761</v>
      </c>
      <c r="F17" s="57">
        <v>192041625</v>
      </c>
      <c r="G17" s="58">
        <v>182161337</v>
      </c>
      <c r="H17" s="59">
        <f t="shared" si="1"/>
        <v>-9880288</v>
      </c>
      <c r="I17" s="59">
        <v>189614564</v>
      </c>
      <c r="J17" s="39">
        <f t="shared" si="2"/>
        <v>10.700918448015306</v>
      </c>
      <c r="K17" s="28">
        <f t="shared" si="3"/>
        <v>-5.1448679420412109</v>
      </c>
      <c r="L17" s="82">
        <v>-505716</v>
      </c>
      <c r="M17" s="79">
        <v>-49494345</v>
      </c>
      <c r="N17" s="29">
        <f t="shared" si="4"/>
        <v>-3638.5562252331347</v>
      </c>
      <c r="O17" s="28">
        <f t="shared" si="5"/>
        <v>19.96245833741208</v>
      </c>
      <c r="Q17" s="30"/>
    </row>
    <row r="18" spans="1:17" ht="14" x14ac:dyDescent="0.3">
      <c r="A18" s="1" t="s">
        <v>16</v>
      </c>
      <c r="B18" s="31" t="s">
        <v>27</v>
      </c>
      <c r="C18" s="60">
        <v>545321337</v>
      </c>
      <c r="D18" s="61">
        <v>544815621</v>
      </c>
      <c r="E18" s="62">
        <f t="shared" si="0"/>
        <v>-505716</v>
      </c>
      <c r="F18" s="60">
        <v>601944494</v>
      </c>
      <c r="G18" s="61">
        <v>552450149</v>
      </c>
      <c r="H18" s="62">
        <f t="shared" si="1"/>
        <v>-49494345</v>
      </c>
      <c r="I18" s="62">
        <v>573349519</v>
      </c>
      <c r="J18" s="40">
        <f t="shared" si="2"/>
        <v>-9.273724787335802E-2</v>
      </c>
      <c r="K18" s="33">
        <f t="shared" si="3"/>
        <v>-8.2224101214222589</v>
      </c>
      <c r="L18" s="83">
        <v>-505716</v>
      </c>
      <c r="M18" s="81">
        <v>-49494345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-149849</v>
      </c>
      <c r="D19" s="67">
        <v>13588120</v>
      </c>
      <c r="E19" s="68">
        <f t="shared" si="0"/>
        <v>13737969</v>
      </c>
      <c r="F19" s="69">
        <v>7384876</v>
      </c>
      <c r="G19" s="70">
        <v>25046242</v>
      </c>
      <c r="H19" s="71">
        <f t="shared" si="1"/>
        <v>17661366</v>
      </c>
      <c r="I19" s="71">
        <v>36193405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18366672</v>
      </c>
      <c r="D22" s="58">
        <v>0</v>
      </c>
      <c r="E22" s="59">
        <f t="shared" si="0"/>
        <v>-18366672</v>
      </c>
      <c r="F22" s="57">
        <v>1980000</v>
      </c>
      <c r="G22" s="58">
        <v>0</v>
      </c>
      <c r="H22" s="59">
        <f t="shared" si="1"/>
        <v>-1980000</v>
      </c>
      <c r="I22" s="59">
        <v>0</v>
      </c>
      <c r="J22" s="27">
        <f t="shared" si="2"/>
        <v>-100</v>
      </c>
      <c r="K22" s="28">
        <f t="shared" si="3"/>
        <v>-100</v>
      </c>
      <c r="L22" s="78">
        <v>-14903216</v>
      </c>
      <c r="M22" s="79">
        <v>30652542</v>
      </c>
      <c r="N22" s="29">
        <f t="shared" si="4"/>
        <v>123.23965511873412</v>
      </c>
      <c r="O22" s="28">
        <f t="shared" si="5"/>
        <v>-6.4594968991478749</v>
      </c>
      <c r="Q22" s="30"/>
    </row>
    <row r="23" spans="1:17" ht="13" x14ac:dyDescent="0.3">
      <c r="A23" s="4" t="s">
        <v>16</v>
      </c>
      <c r="B23" s="26" t="s">
        <v>31</v>
      </c>
      <c r="C23" s="57">
        <v>19359394</v>
      </c>
      <c r="D23" s="58">
        <v>29966006</v>
      </c>
      <c r="E23" s="59">
        <f t="shared" si="0"/>
        <v>10606612</v>
      </c>
      <c r="F23" s="57">
        <v>21517801</v>
      </c>
      <c r="G23" s="58">
        <v>54097952</v>
      </c>
      <c r="H23" s="59">
        <f t="shared" si="1"/>
        <v>32580151</v>
      </c>
      <c r="I23" s="59">
        <v>50851666</v>
      </c>
      <c r="J23" s="27">
        <f t="shared" si="2"/>
        <v>54.787933961156007</v>
      </c>
      <c r="K23" s="28">
        <f t="shared" si="3"/>
        <v>151.4102254221981</v>
      </c>
      <c r="L23" s="78">
        <v>-14903216</v>
      </c>
      <c r="M23" s="79">
        <v>30652542</v>
      </c>
      <c r="N23" s="29">
        <f t="shared" si="4"/>
        <v>-71.169954189753398</v>
      </c>
      <c r="O23" s="28">
        <f t="shared" si="5"/>
        <v>106.288577958722</v>
      </c>
      <c r="Q23" s="30"/>
    </row>
    <row r="24" spans="1:17" ht="13" x14ac:dyDescent="0.3">
      <c r="A24" s="4" t="s">
        <v>16</v>
      </c>
      <c r="B24" s="26" t="s">
        <v>32</v>
      </c>
      <c r="C24" s="57">
        <v>19002956</v>
      </c>
      <c r="D24" s="58">
        <v>11859800</v>
      </c>
      <c r="E24" s="59">
        <f t="shared" si="0"/>
        <v>-7143156</v>
      </c>
      <c r="F24" s="57">
        <v>14474609</v>
      </c>
      <c r="G24" s="58">
        <v>14527000</v>
      </c>
      <c r="H24" s="59">
        <f t="shared" si="1"/>
        <v>52391</v>
      </c>
      <c r="I24" s="59">
        <v>14988000</v>
      </c>
      <c r="J24" s="27">
        <f t="shared" si="2"/>
        <v>-37.589709727265593</v>
      </c>
      <c r="K24" s="28">
        <f t="shared" si="3"/>
        <v>0.36195105512003811</v>
      </c>
      <c r="L24" s="78">
        <v>-14903216</v>
      </c>
      <c r="M24" s="79">
        <v>30652542</v>
      </c>
      <c r="N24" s="29">
        <f t="shared" si="4"/>
        <v>47.930299071019299</v>
      </c>
      <c r="O24" s="28">
        <f t="shared" si="5"/>
        <v>0.17091894042588704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-14903216</v>
      </c>
      <c r="M25" s="79">
        <v>30652542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56729022</v>
      </c>
      <c r="D26" s="61">
        <v>41825806</v>
      </c>
      <c r="E26" s="62">
        <f t="shared" si="0"/>
        <v>-14903216</v>
      </c>
      <c r="F26" s="60">
        <v>37972410</v>
      </c>
      <c r="G26" s="61">
        <v>68624952</v>
      </c>
      <c r="H26" s="62">
        <f t="shared" si="1"/>
        <v>30652542</v>
      </c>
      <c r="I26" s="62">
        <v>65839666</v>
      </c>
      <c r="J26" s="40">
        <f t="shared" si="2"/>
        <v>-26.270884768646287</v>
      </c>
      <c r="K26" s="33">
        <f t="shared" si="3"/>
        <v>80.723193497594707</v>
      </c>
      <c r="L26" s="83">
        <v>-14903216</v>
      </c>
      <c r="M26" s="81">
        <v>30652542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8672025</v>
      </c>
      <c r="D28" s="58">
        <v>3198712</v>
      </c>
      <c r="E28" s="59">
        <f t="shared" si="0"/>
        <v>-5473313</v>
      </c>
      <c r="F28" s="57">
        <v>2222155</v>
      </c>
      <c r="G28" s="58">
        <v>14540410</v>
      </c>
      <c r="H28" s="59">
        <f t="shared" si="1"/>
        <v>12318255</v>
      </c>
      <c r="I28" s="59">
        <v>18714514</v>
      </c>
      <c r="J28" s="27">
        <f t="shared" si="2"/>
        <v>-63.114589729619084</v>
      </c>
      <c r="K28" s="28">
        <f t="shared" si="3"/>
        <v>554.33824373187292</v>
      </c>
      <c r="L28" s="78">
        <v>-14903216</v>
      </c>
      <c r="M28" s="79">
        <v>30652542</v>
      </c>
      <c r="N28" s="29">
        <f t="shared" si="4"/>
        <v>36.725717455883348</v>
      </c>
      <c r="O28" s="28">
        <f t="shared" si="5"/>
        <v>40.186732310814548</v>
      </c>
      <c r="Q28" s="30"/>
    </row>
    <row r="29" spans="1:17" ht="13" x14ac:dyDescent="0.3">
      <c r="A29" s="4" t="s">
        <v>16</v>
      </c>
      <c r="B29" s="26" t="s">
        <v>36</v>
      </c>
      <c r="C29" s="57">
        <v>8956422</v>
      </c>
      <c r="D29" s="58">
        <v>5628826</v>
      </c>
      <c r="E29" s="59">
        <f t="shared" si="0"/>
        <v>-3327596</v>
      </c>
      <c r="F29" s="57">
        <v>3705000</v>
      </c>
      <c r="G29" s="58">
        <v>8326907</v>
      </c>
      <c r="H29" s="59">
        <f t="shared" si="1"/>
        <v>4621907</v>
      </c>
      <c r="I29" s="59">
        <v>8396821</v>
      </c>
      <c r="J29" s="27">
        <f t="shared" si="2"/>
        <v>-37.153184608764526</v>
      </c>
      <c r="K29" s="28">
        <f t="shared" si="3"/>
        <v>124.74782726045883</v>
      </c>
      <c r="L29" s="78">
        <v>-14903216</v>
      </c>
      <c r="M29" s="79">
        <v>30652542</v>
      </c>
      <c r="N29" s="29">
        <f t="shared" si="4"/>
        <v>22.328039800268613</v>
      </c>
      <c r="O29" s="28">
        <f t="shared" si="5"/>
        <v>15.078380775075686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-14903216</v>
      </c>
      <c r="M30" s="79">
        <v>30652542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12950000</v>
      </c>
      <c r="D31" s="58">
        <v>16059800</v>
      </c>
      <c r="E31" s="59">
        <f t="shared" si="0"/>
        <v>3109800</v>
      </c>
      <c r="F31" s="57">
        <v>9400000</v>
      </c>
      <c r="G31" s="58">
        <v>17827000</v>
      </c>
      <c r="H31" s="59">
        <f t="shared" si="1"/>
        <v>8427000</v>
      </c>
      <c r="I31" s="59">
        <v>22698000</v>
      </c>
      <c r="J31" s="27">
        <f t="shared" si="2"/>
        <v>24.013899613899614</v>
      </c>
      <c r="K31" s="28">
        <f t="shared" si="3"/>
        <v>89.648936170212764</v>
      </c>
      <c r="L31" s="78">
        <v>-14903216</v>
      </c>
      <c r="M31" s="79">
        <v>30652542</v>
      </c>
      <c r="N31" s="29">
        <f t="shared" si="4"/>
        <v>-20.866637107051254</v>
      </c>
      <c r="O31" s="28">
        <f t="shared" si="5"/>
        <v>27.49201028743391</v>
      </c>
      <c r="Q31" s="30"/>
    </row>
    <row r="32" spans="1:17" ht="13" x14ac:dyDescent="0.3">
      <c r="A32" s="4" t="s">
        <v>16</v>
      </c>
      <c r="B32" s="26" t="s">
        <v>39</v>
      </c>
      <c r="C32" s="57">
        <v>26150575</v>
      </c>
      <c r="D32" s="58">
        <v>16938468</v>
      </c>
      <c r="E32" s="59">
        <f t="shared" si="0"/>
        <v>-9212107</v>
      </c>
      <c r="F32" s="57">
        <v>22645255</v>
      </c>
      <c r="G32" s="58">
        <v>27930635</v>
      </c>
      <c r="H32" s="59">
        <f t="shared" si="1"/>
        <v>5285380</v>
      </c>
      <c r="I32" s="59">
        <v>16030331</v>
      </c>
      <c r="J32" s="27">
        <f t="shared" si="2"/>
        <v>-35.227168045062108</v>
      </c>
      <c r="K32" s="28">
        <f t="shared" si="3"/>
        <v>23.339900566365891</v>
      </c>
      <c r="L32" s="78">
        <v>-14903216</v>
      </c>
      <c r="M32" s="79">
        <v>30652542</v>
      </c>
      <c r="N32" s="29">
        <f t="shared" si="4"/>
        <v>61.812879850899293</v>
      </c>
      <c r="O32" s="28">
        <f t="shared" si="5"/>
        <v>17.242876626675859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56729022</v>
      </c>
      <c r="D33" s="76">
        <v>41825806</v>
      </c>
      <c r="E33" s="77">
        <f t="shared" si="0"/>
        <v>-14903216</v>
      </c>
      <c r="F33" s="75">
        <v>37972410</v>
      </c>
      <c r="G33" s="76">
        <v>68624952</v>
      </c>
      <c r="H33" s="77">
        <f t="shared" si="1"/>
        <v>30652542</v>
      </c>
      <c r="I33" s="77">
        <v>65839666</v>
      </c>
      <c r="J33" s="53">
        <f t="shared" si="2"/>
        <v>-26.270884768646287</v>
      </c>
      <c r="K33" s="54">
        <f t="shared" si="3"/>
        <v>80.723193497594707</v>
      </c>
      <c r="L33" s="90">
        <v>-14903216</v>
      </c>
      <c r="M33" s="91">
        <v>30652542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67334768</v>
      </c>
      <c r="D8" s="58">
        <v>66090113</v>
      </c>
      <c r="E8" s="59">
        <f>$D8       -$C8</f>
        <v>-1244655</v>
      </c>
      <c r="F8" s="57">
        <v>73403978</v>
      </c>
      <c r="G8" s="58">
        <v>71773860</v>
      </c>
      <c r="H8" s="59">
        <f>$G8       -$F8</f>
        <v>-1630118</v>
      </c>
      <c r="I8" s="59">
        <v>77874638</v>
      </c>
      <c r="J8" s="27">
        <f>IF(($C8       =0),0,(($E8       /$C8       )*100))</f>
        <v>-1.848458139783002</v>
      </c>
      <c r="K8" s="28">
        <f>IF(($F8       =0),0,(($H8       /$F8       )*100))</f>
        <v>-2.2207488536929159</v>
      </c>
      <c r="L8" s="78">
        <v>68408338</v>
      </c>
      <c r="M8" s="79">
        <v>76241495</v>
      </c>
      <c r="N8" s="29">
        <f>IF(($L8       =0),0,(($E8       /$L8       )*100))</f>
        <v>-1.819449260702694</v>
      </c>
      <c r="O8" s="28">
        <f>IF(($M8       =0),0,(($H8       /$M8       )*100))</f>
        <v>-2.1380981577027049</v>
      </c>
      <c r="Q8" s="30"/>
    </row>
    <row r="9" spans="1:17" ht="13" x14ac:dyDescent="0.3">
      <c r="A9" s="1" t="s">
        <v>16</v>
      </c>
      <c r="B9" s="26" t="s">
        <v>19</v>
      </c>
      <c r="C9" s="57">
        <v>211665919</v>
      </c>
      <c r="D9" s="58">
        <v>226739099</v>
      </c>
      <c r="E9" s="59">
        <f>$D9       -$C9</f>
        <v>15073180</v>
      </c>
      <c r="F9" s="57">
        <v>232574565</v>
      </c>
      <c r="G9" s="58">
        <v>239734561</v>
      </c>
      <c r="H9" s="59">
        <f>$G9       -$F9</f>
        <v>7159996</v>
      </c>
      <c r="I9" s="59">
        <v>252268289</v>
      </c>
      <c r="J9" s="27">
        <f>IF(($C9       =0),0,(($E9       /$C9       )*100))</f>
        <v>7.121212555716161</v>
      </c>
      <c r="K9" s="28">
        <f>IF(($F9       =0),0,(($H9       /$F9       )*100))</f>
        <v>3.078580841374464</v>
      </c>
      <c r="L9" s="78">
        <v>68408338</v>
      </c>
      <c r="M9" s="79">
        <v>76241495</v>
      </c>
      <c r="N9" s="29">
        <f>IF(($L9       =0),0,(($E9       /$L9       )*100))</f>
        <v>22.034126892543419</v>
      </c>
      <c r="O9" s="28">
        <f>IF(($M9       =0),0,(($H9       /$M9       )*100))</f>
        <v>9.391206192900599</v>
      </c>
      <c r="Q9" s="30"/>
    </row>
    <row r="10" spans="1:17" ht="13" x14ac:dyDescent="0.3">
      <c r="A10" s="1" t="s">
        <v>16</v>
      </c>
      <c r="B10" s="26" t="s">
        <v>20</v>
      </c>
      <c r="C10" s="57">
        <v>194536895</v>
      </c>
      <c r="D10" s="58">
        <v>249116708</v>
      </c>
      <c r="E10" s="59">
        <f t="shared" ref="E10:E33" si="0">$D10      -$C10</f>
        <v>54579813</v>
      </c>
      <c r="F10" s="57">
        <v>165146391</v>
      </c>
      <c r="G10" s="58">
        <v>235858008</v>
      </c>
      <c r="H10" s="59">
        <f t="shared" ref="H10:H33" si="1">$G10      -$F10</f>
        <v>70711617</v>
      </c>
      <c r="I10" s="59">
        <v>188170410</v>
      </c>
      <c r="J10" s="27">
        <f t="shared" ref="J10:J33" si="2">IF(($C10      =0),0,(($E10      /$C10      )*100))</f>
        <v>28.056278476121459</v>
      </c>
      <c r="K10" s="28">
        <f t="shared" ref="K10:K33" si="3">IF(($F10      =0),0,(($H10      /$F10      )*100))</f>
        <v>42.817536957256301</v>
      </c>
      <c r="L10" s="78">
        <v>68408338</v>
      </c>
      <c r="M10" s="79">
        <v>76241495</v>
      </c>
      <c r="N10" s="29">
        <f t="shared" ref="N10:N33" si="4">IF(($L10      =0),0,(($E10      /$L10      )*100))</f>
        <v>79.785322368159271</v>
      </c>
      <c r="O10" s="28">
        <f t="shared" ref="O10:O33" si="5">IF(($M10      =0),0,(($H10      /$M10      )*100))</f>
        <v>92.746891964802103</v>
      </c>
      <c r="Q10" s="30"/>
    </row>
    <row r="11" spans="1:17" ht="14" x14ac:dyDescent="0.3">
      <c r="A11" s="4" t="s">
        <v>16</v>
      </c>
      <c r="B11" s="31" t="s">
        <v>21</v>
      </c>
      <c r="C11" s="60">
        <v>473537582</v>
      </c>
      <c r="D11" s="61">
        <v>541945920</v>
      </c>
      <c r="E11" s="62">
        <f t="shared" si="0"/>
        <v>68408338</v>
      </c>
      <c r="F11" s="60">
        <v>471124934</v>
      </c>
      <c r="G11" s="61">
        <v>547366429</v>
      </c>
      <c r="H11" s="62">
        <f t="shared" si="1"/>
        <v>76241495</v>
      </c>
      <c r="I11" s="62">
        <v>518313337</v>
      </c>
      <c r="J11" s="32">
        <f t="shared" si="2"/>
        <v>14.446232062738371</v>
      </c>
      <c r="K11" s="33">
        <f t="shared" si="3"/>
        <v>16.182861380883736</v>
      </c>
      <c r="L11" s="80">
        <v>68408338</v>
      </c>
      <c r="M11" s="81">
        <v>76241495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157968879</v>
      </c>
      <c r="D13" s="58">
        <v>159871490</v>
      </c>
      <c r="E13" s="59">
        <f t="shared" si="0"/>
        <v>1902611</v>
      </c>
      <c r="F13" s="57">
        <v>167421900</v>
      </c>
      <c r="G13" s="58">
        <v>167775858</v>
      </c>
      <c r="H13" s="59">
        <f t="shared" si="1"/>
        <v>353958</v>
      </c>
      <c r="I13" s="59">
        <v>177091043</v>
      </c>
      <c r="J13" s="27">
        <f t="shared" si="2"/>
        <v>1.2044214101183817</v>
      </c>
      <c r="K13" s="28">
        <f t="shared" si="3"/>
        <v>0.21141678597602823</v>
      </c>
      <c r="L13" s="78">
        <v>66529251</v>
      </c>
      <c r="M13" s="79">
        <v>77464133</v>
      </c>
      <c r="N13" s="29">
        <f t="shared" si="4"/>
        <v>2.8598112430275218</v>
      </c>
      <c r="O13" s="28">
        <f t="shared" si="5"/>
        <v>0.45693146788333644</v>
      </c>
      <c r="Q13" s="30"/>
    </row>
    <row r="14" spans="1:17" ht="13" x14ac:dyDescent="0.3">
      <c r="A14" s="1" t="s">
        <v>16</v>
      </c>
      <c r="B14" s="26" t="s">
        <v>24</v>
      </c>
      <c r="C14" s="57">
        <v>16966630</v>
      </c>
      <c r="D14" s="58">
        <v>24226250</v>
      </c>
      <c r="E14" s="59">
        <f t="shared" si="0"/>
        <v>7259620</v>
      </c>
      <c r="F14" s="57">
        <v>17825641</v>
      </c>
      <c r="G14" s="58">
        <v>24465134</v>
      </c>
      <c r="H14" s="59">
        <f t="shared" si="1"/>
        <v>6639493</v>
      </c>
      <c r="I14" s="59">
        <v>24693390</v>
      </c>
      <c r="J14" s="27">
        <f t="shared" si="2"/>
        <v>42.787636672692223</v>
      </c>
      <c r="K14" s="28">
        <f t="shared" si="3"/>
        <v>37.246868149089281</v>
      </c>
      <c r="L14" s="78">
        <v>66529251</v>
      </c>
      <c r="M14" s="79">
        <v>77464133</v>
      </c>
      <c r="N14" s="29">
        <f t="shared" si="4"/>
        <v>10.911922035617085</v>
      </c>
      <c r="O14" s="28">
        <f t="shared" si="5"/>
        <v>8.5710544259238013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66529251</v>
      </c>
      <c r="M15" s="79">
        <v>77464133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124334001</v>
      </c>
      <c r="D16" s="58">
        <v>135182265</v>
      </c>
      <c r="E16" s="59">
        <f t="shared" si="0"/>
        <v>10848264</v>
      </c>
      <c r="F16" s="57">
        <v>140057442</v>
      </c>
      <c r="G16" s="58">
        <v>142028034</v>
      </c>
      <c r="H16" s="59">
        <f t="shared" si="1"/>
        <v>1970592</v>
      </c>
      <c r="I16" s="59">
        <v>150219570</v>
      </c>
      <c r="J16" s="27">
        <f t="shared" si="2"/>
        <v>8.7250984547662078</v>
      </c>
      <c r="K16" s="28">
        <f t="shared" si="3"/>
        <v>1.4069884269341433</v>
      </c>
      <c r="L16" s="78">
        <v>66529251</v>
      </c>
      <c r="M16" s="79">
        <v>77464133</v>
      </c>
      <c r="N16" s="29">
        <f t="shared" si="4"/>
        <v>16.306006511331383</v>
      </c>
      <c r="O16" s="28">
        <f t="shared" si="5"/>
        <v>2.5438766609574008</v>
      </c>
      <c r="Q16" s="30"/>
    </row>
    <row r="17" spans="1:17" ht="13" x14ac:dyDescent="0.3">
      <c r="A17" s="1" t="s">
        <v>16</v>
      </c>
      <c r="B17" s="26" t="s">
        <v>26</v>
      </c>
      <c r="C17" s="57">
        <v>198430926</v>
      </c>
      <c r="D17" s="58">
        <v>244949682</v>
      </c>
      <c r="E17" s="59">
        <f t="shared" si="0"/>
        <v>46518756</v>
      </c>
      <c r="F17" s="57">
        <v>168548907</v>
      </c>
      <c r="G17" s="58">
        <v>237048997</v>
      </c>
      <c r="H17" s="59">
        <f t="shared" si="1"/>
        <v>68500090</v>
      </c>
      <c r="I17" s="59">
        <v>194092764</v>
      </c>
      <c r="J17" s="39">
        <f t="shared" si="2"/>
        <v>23.443299357480193</v>
      </c>
      <c r="K17" s="28">
        <f t="shared" si="3"/>
        <v>40.641076361296129</v>
      </c>
      <c r="L17" s="82">
        <v>66529251</v>
      </c>
      <c r="M17" s="79">
        <v>77464133</v>
      </c>
      <c r="N17" s="29">
        <f t="shared" si="4"/>
        <v>69.922260210024007</v>
      </c>
      <c r="O17" s="28">
        <f t="shared" si="5"/>
        <v>88.428137445235464</v>
      </c>
      <c r="Q17" s="30"/>
    </row>
    <row r="18" spans="1:17" ht="14" x14ac:dyDescent="0.3">
      <c r="A18" s="1" t="s">
        <v>16</v>
      </c>
      <c r="B18" s="31" t="s">
        <v>27</v>
      </c>
      <c r="C18" s="60">
        <v>497700436</v>
      </c>
      <c r="D18" s="61">
        <v>564229687</v>
      </c>
      <c r="E18" s="62">
        <f t="shared" si="0"/>
        <v>66529251</v>
      </c>
      <c r="F18" s="60">
        <v>493853890</v>
      </c>
      <c r="G18" s="61">
        <v>571318023</v>
      </c>
      <c r="H18" s="62">
        <f t="shared" si="1"/>
        <v>77464133</v>
      </c>
      <c r="I18" s="62">
        <v>546096767</v>
      </c>
      <c r="J18" s="40">
        <f t="shared" si="2"/>
        <v>13.367328253656583</v>
      </c>
      <c r="K18" s="33">
        <f t="shared" si="3"/>
        <v>15.685637912055325</v>
      </c>
      <c r="L18" s="83">
        <v>66529251</v>
      </c>
      <c r="M18" s="81">
        <v>77464133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-24162854</v>
      </c>
      <c r="D19" s="67">
        <v>-22283767</v>
      </c>
      <c r="E19" s="68">
        <f t="shared" si="0"/>
        <v>1879087</v>
      </c>
      <c r="F19" s="69">
        <v>-22728956</v>
      </c>
      <c r="G19" s="70">
        <v>-23951594</v>
      </c>
      <c r="H19" s="71">
        <f t="shared" si="1"/>
        <v>-1222638</v>
      </c>
      <c r="I19" s="71">
        <v>-27783430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6050000</v>
      </c>
      <c r="E22" s="59">
        <f t="shared" si="0"/>
        <v>6050000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75985401</v>
      </c>
      <c r="M22" s="79">
        <v>24295479</v>
      </c>
      <c r="N22" s="29">
        <f t="shared" si="4"/>
        <v>7.9620557638433729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5465000</v>
      </c>
      <c r="D23" s="58">
        <v>31509271</v>
      </c>
      <c r="E23" s="59">
        <f t="shared" si="0"/>
        <v>26044271</v>
      </c>
      <c r="F23" s="57">
        <v>4607509</v>
      </c>
      <c r="G23" s="58">
        <v>11989120</v>
      </c>
      <c r="H23" s="59">
        <f t="shared" si="1"/>
        <v>7381611</v>
      </c>
      <c r="I23" s="59">
        <v>9066304</v>
      </c>
      <c r="J23" s="27">
        <f t="shared" si="2"/>
        <v>476.56488563586458</v>
      </c>
      <c r="K23" s="28">
        <f t="shared" si="3"/>
        <v>160.20828174182623</v>
      </c>
      <c r="L23" s="78">
        <v>75985401</v>
      </c>
      <c r="M23" s="79">
        <v>24295479</v>
      </c>
      <c r="N23" s="29">
        <f t="shared" si="4"/>
        <v>34.275361657958484</v>
      </c>
      <c r="O23" s="28">
        <f t="shared" si="5"/>
        <v>30.382652673775233</v>
      </c>
      <c r="Q23" s="30"/>
    </row>
    <row r="24" spans="1:17" ht="13" x14ac:dyDescent="0.3">
      <c r="A24" s="4" t="s">
        <v>16</v>
      </c>
      <c r="B24" s="26" t="s">
        <v>32</v>
      </c>
      <c r="C24" s="57">
        <v>21165565</v>
      </c>
      <c r="D24" s="58">
        <v>65056695</v>
      </c>
      <c r="E24" s="59">
        <f t="shared" si="0"/>
        <v>43891130</v>
      </c>
      <c r="F24" s="57">
        <v>16511784</v>
      </c>
      <c r="G24" s="58">
        <v>33425652</v>
      </c>
      <c r="H24" s="59">
        <f t="shared" si="1"/>
        <v>16913868</v>
      </c>
      <c r="I24" s="59">
        <v>18695970</v>
      </c>
      <c r="J24" s="27">
        <f t="shared" si="2"/>
        <v>207.37046235241064</v>
      </c>
      <c r="K24" s="28">
        <f t="shared" si="3"/>
        <v>102.43513359913139</v>
      </c>
      <c r="L24" s="78">
        <v>75985401</v>
      </c>
      <c r="M24" s="79">
        <v>24295479</v>
      </c>
      <c r="N24" s="29">
        <f t="shared" si="4"/>
        <v>57.762582578198149</v>
      </c>
      <c r="O24" s="28">
        <f t="shared" si="5"/>
        <v>69.61734732622476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75985401</v>
      </c>
      <c r="M25" s="79">
        <v>24295479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26630565</v>
      </c>
      <c r="D26" s="61">
        <v>102615966</v>
      </c>
      <c r="E26" s="62">
        <f t="shared" si="0"/>
        <v>75985401</v>
      </c>
      <c r="F26" s="60">
        <v>21119293</v>
      </c>
      <c r="G26" s="61">
        <v>45414772</v>
      </c>
      <c r="H26" s="62">
        <f t="shared" si="1"/>
        <v>24295479</v>
      </c>
      <c r="I26" s="62">
        <v>27762274</v>
      </c>
      <c r="J26" s="40">
        <f t="shared" si="2"/>
        <v>285.33153915435139</v>
      </c>
      <c r="K26" s="33">
        <f t="shared" si="3"/>
        <v>115.03926291471973</v>
      </c>
      <c r="L26" s="83">
        <v>75985401</v>
      </c>
      <c r="M26" s="81">
        <v>24295479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2760000</v>
      </c>
      <c r="D28" s="58">
        <v>32970355</v>
      </c>
      <c r="E28" s="59">
        <f t="shared" si="0"/>
        <v>30210355</v>
      </c>
      <c r="F28" s="57">
        <v>700000</v>
      </c>
      <c r="G28" s="58">
        <v>21926087</v>
      </c>
      <c r="H28" s="59">
        <f t="shared" si="1"/>
        <v>21226087</v>
      </c>
      <c r="I28" s="59">
        <v>7268617</v>
      </c>
      <c r="J28" s="27">
        <f t="shared" si="2"/>
        <v>1094.5780797101449</v>
      </c>
      <c r="K28" s="28">
        <f t="shared" si="3"/>
        <v>3032.2981428571429</v>
      </c>
      <c r="L28" s="78">
        <v>75985401</v>
      </c>
      <c r="M28" s="79">
        <v>24295479</v>
      </c>
      <c r="N28" s="29">
        <f t="shared" si="4"/>
        <v>39.758104323223883</v>
      </c>
      <c r="O28" s="28">
        <f t="shared" si="5"/>
        <v>87.36640672941661</v>
      </c>
      <c r="Q28" s="30"/>
    </row>
    <row r="29" spans="1:17" ht="13" x14ac:dyDescent="0.3">
      <c r="A29" s="4" t="s">
        <v>16</v>
      </c>
      <c r="B29" s="26" t="s">
        <v>36</v>
      </c>
      <c r="C29" s="57">
        <v>6347826</v>
      </c>
      <c r="D29" s="58">
        <v>15588695</v>
      </c>
      <c r="E29" s="59">
        <f t="shared" si="0"/>
        <v>9240869</v>
      </c>
      <c r="F29" s="57">
        <v>2608696</v>
      </c>
      <c r="G29" s="58">
        <v>2608696</v>
      </c>
      <c r="H29" s="59">
        <f t="shared" si="1"/>
        <v>0</v>
      </c>
      <c r="I29" s="59">
        <v>2726957</v>
      </c>
      <c r="J29" s="27">
        <f t="shared" si="2"/>
        <v>145.57533555582651</v>
      </c>
      <c r="K29" s="28">
        <f t="shared" si="3"/>
        <v>0</v>
      </c>
      <c r="L29" s="78">
        <v>75985401</v>
      </c>
      <c r="M29" s="79">
        <v>24295479</v>
      </c>
      <c r="N29" s="29">
        <f t="shared" si="4"/>
        <v>12.161374261879594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50000</v>
      </c>
      <c r="D30" s="58">
        <v>0</v>
      </c>
      <c r="E30" s="59">
        <f t="shared" si="0"/>
        <v>-50000</v>
      </c>
      <c r="F30" s="57">
        <v>50000</v>
      </c>
      <c r="G30" s="58">
        <v>0</v>
      </c>
      <c r="H30" s="59">
        <f t="shared" si="1"/>
        <v>-50000</v>
      </c>
      <c r="I30" s="59">
        <v>0</v>
      </c>
      <c r="J30" s="27">
        <f t="shared" si="2"/>
        <v>-100</v>
      </c>
      <c r="K30" s="28">
        <f t="shared" si="3"/>
        <v>-100</v>
      </c>
      <c r="L30" s="78">
        <v>75985401</v>
      </c>
      <c r="M30" s="79">
        <v>24295479</v>
      </c>
      <c r="N30" s="29">
        <f t="shared" si="4"/>
        <v>-6.5802113750771676E-2</v>
      </c>
      <c r="O30" s="28">
        <f t="shared" si="5"/>
        <v>-0.2057996057620432</v>
      </c>
      <c r="Q30" s="30"/>
    </row>
    <row r="31" spans="1:17" ht="13" x14ac:dyDescent="0.3">
      <c r="A31" s="4" t="s">
        <v>16</v>
      </c>
      <c r="B31" s="26" t="s">
        <v>38</v>
      </c>
      <c r="C31" s="57">
        <v>6691589</v>
      </c>
      <c r="D31" s="58">
        <v>18824061</v>
      </c>
      <c r="E31" s="59">
        <f t="shared" si="0"/>
        <v>12132472</v>
      </c>
      <c r="F31" s="57">
        <v>7602559</v>
      </c>
      <c r="G31" s="58">
        <v>6758863</v>
      </c>
      <c r="H31" s="59">
        <f t="shared" si="1"/>
        <v>-843696</v>
      </c>
      <c r="I31" s="59">
        <v>5809565</v>
      </c>
      <c r="J31" s="27">
        <f t="shared" si="2"/>
        <v>181.30928244397558</v>
      </c>
      <c r="K31" s="28">
        <f t="shared" si="3"/>
        <v>-11.097526503904803</v>
      </c>
      <c r="L31" s="78">
        <v>75985401</v>
      </c>
      <c r="M31" s="79">
        <v>24295479</v>
      </c>
      <c r="N31" s="29">
        <f t="shared" si="4"/>
        <v>15.966846052441047</v>
      </c>
      <c r="O31" s="28">
        <f t="shared" si="5"/>
        <v>-3.4726460836602566</v>
      </c>
      <c r="Q31" s="30"/>
    </row>
    <row r="32" spans="1:17" ht="13" x14ac:dyDescent="0.3">
      <c r="A32" s="4" t="s">
        <v>16</v>
      </c>
      <c r="B32" s="26" t="s">
        <v>39</v>
      </c>
      <c r="C32" s="57">
        <v>10781150</v>
      </c>
      <c r="D32" s="58">
        <v>35232855</v>
      </c>
      <c r="E32" s="59">
        <f t="shared" si="0"/>
        <v>24451705</v>
      </c>
      <c r="F32" s="57">
        <v>10158038</v>
      </c>
      <c r="G32" s="58">
        <v>14121126</v>
      </c>
      <c r="H32" s="59">
        <f t="shared" si="1"/>
        <v>3963088</v>
      </c>
      <c r="I32" s="59">
        <v>11957135</v>
      </c>
      <c r="J32" s="27">
        <f t="shared" si="2"/>
        <v>226.80052684546638</v>
      </c>
      <c r="K32" s="28">
        <f t="shared" si="3"/>
        <v>39.014305715335972</v>
      </c>
      <c r="L32" s="78">
        <v>75985401</v>
      </c>
      <c r="M32" s="79">
        <v>24295479</v>
      </c>
      <c r="N32" s="29">
        <f t="shared" si="4"/>
        <v>32.179477476206252</v>
      </c>
      <c r="O32" s="28">
        <f t="shared" si="5"/>
        <v>16.312038960005687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26630565</v>
      </c>
      <c r="D33" s="76">
        <v>102615966</v>
      </c>
      <c r="E33" s="77">
        <f t="shared" si="0"/>
        <v>75985401</v>
      </c>
      <c r="F33" s="75">
        <v>21119293</v>
      </c>
      <c r="G33" s="76">
        <v>45414772</v>
      </c>
      <c r="H33" s="77">
        <f t="shared" si="1"/>
        <v>24295479</v>
      </c>
      <c r="I33" s="77">
        <v>27762274</v>
      </c>
      <c r="J33" s="53">
        <f t="shared" si="2"/>
        <v>285.33153915435139</v>
      </c>
      <c r="K33" s="54">
        <f t="shared" si="3"/>
        <v>115.03926291471973</v>
      </c>
      <c r="L33" s="90">
        <v>75985401</v>
      </c>
      <c r="M33" s="91">
        <v>24295479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4143052</v>
      </c>
      <c r="M8" s="79">
        <v>6004970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16385000</v>
      </c>
      <c r="D9" s="58">
        <v>18771064</v>
      </c>
      <c r="E9" s="59">
        <f>$D9       -$C9</f>
        <v>2386064</v>
      </c>
      <c r="F9" s="57">
        <v>16775000</v>
      </c>
      <c r="G9" s="58">
        <v>20085038</v>
      </c>
      <c r="H9" s="59">
        <f>$G9       -$F9</f>
        <v>3310038</v>
      </c>
      <c r="I9" s="59">
        <v>20988865</v>
      </c>
      <c r="J9" s="27">
        <f>IF(($C9       =0),0,(($E9       /$C9       )*100))</f>
        <v>14.562490082392433</v>
      </c>
      <c r="K9" s="28">
        <f>IF(($F9       =0),0,(($H9       /$F9       )*100))</f>
        <v>19.731970193740686</v>
      </c>
      <c r="L9" s="78">
        <v>4143052</v>
      </c>
      <c r="M9" s="79">
        <v>6004970</v>
      </c>
      <c r="N9" s="29">
        <f>IF(($L9       =0),0,(($E9       /$L9       )*100))</f>
        <v>57.591939468778087</v>
      </c>
      <c r="O9" s="28">
        <f>IF(($M9       =0),0,(($H9       /$M9       )*100))</f>
        <v>55.121640907448331</v>
      </c>
      <c r="Q9" s="30"/>
    </row>
    <row r="10" spans="1:17" ht="13" x14ac:dyDescent="0.3">
      <c r="A10" s="1" t="s">
        <v>16</v>
      </c>
      <c r="B10" s="26" t="s">
        <v>20</v>
      </c>
      <c r="C10" s="57">
        <v>286283850</v>
      </c>
      <c r="D10" s="58">
        <v>288040838</v>
      </c>
      <c r="E10" s="59">
        <f t="shared" ref="E10:E33" si="0">$D10      -$C10</f>
        <v>1756988</v>
      </c>
      <c r="F10" s="57">
        <v>296468325</v>
      </c>
      <c r="G10" s="58">
        <v>299163257</v>
      </c>
      <c r="H10" s="59">
        <f t="shared" ref="H10:H33" si="1">$G10      -$F10</f>
        <v>2694932</v>
      </c>
      <c r="I10" s="59">
        <v>313133928</v>
      </c>
      <c r="J10" s="27">
        <f t="shared" ref="J10:J33" si="2">IF(($C10      =0),0,(($E10      /$C10      )*100))</f>
        <v>0.61372235981876022</v>
      </c>
      <c r="K10" s="28">
        <f t="shared" ref="K10:K33" si="3">IF(($F10      =0),0,(($H10      /$F10      )*100))</f>
        <v>0.90901178060084487</v>
      </c>
      <c r="L10" s="78">
        <v>4143052</v>
      </c>
      <c r="M10" s="79">
        <v>6004970</v>
      </c>
      <c r="N10" s="29">
        <f t="shared" ref="N10:N33" si="4">IF(($L10      =0),0,(($E10      /$L10      )*100))</f>
        <v>42.408060531221906</v>
      </c>
      <c r="O10" s="28">
        <f t="shared" ref="O10:O33" si="5">IF(($M10      =0),0,(($H10      /$M10      )*100))</f>
        <v>44.878359092551669</v>
      </c>
      <c r="Q10" s="30"/>
    </row>
    <row r="11" spans="1:17" ht="14" x14ac:dyDescent="0.3">
      <c r="A11" s="4" t="s">
        <v>16</v>
      </c>
      <c r="B11" s="31" t="s">
        <v>21</v>
      </c>
      <c r="C11" s="60">
        <v>302668850</v>
      </c>
      <c r="D11" s="61">
        <v>306811902</v>
      </c>
      <c r="E11" s="62">
        <f t="shared" si="0"/>
        <v>4143052</v>
      </c>
      <c r="F11" s="60">
        <v>313243325</v>
      </c>
      <c r="G11" s="61">
        <v>319248295</v>
      </c>
      <c r="H11" s="62">
        <f t="shared" si="1"/>
        <v>6004970</v>
      </c>
      <c r="I11" s="62">
        <v>334122793</v>
      </c>
      <c r="J11" s="32">
        <f t="shared" si="2"/>
        <v>1.3688399053949556</v>
      </c>
      <c r="K11" s="33">
        <f t="shared" si="3"/>
        <v>1.9170304746318219</v>
      </c>
      <c r="L11" s="80">
        <v>4143052</v>
      </c>
      <c r="M11" s="81">
        <v>6004970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176022776</v>
      </c>
      <c r="D13" s="58">
        <v>173063626</v>
      </c>
      <c r="E13" s="59">
        <f t="shared" si="0"/>
        <v>-2959150</v>
      </c>
      <c r="F13" s="57">
        <v>183543402</v>
      </c>
      <c r="G13" s="58">
        <v>182448888</v>
      </c>
      <c r="H13" s="59">
        <f t="shared" si="1"/>
        <v>-1094514</v>
      </c>
      <c r="I13" s="59">
        <v>192265371</v>
      </c>
      <c r="J13" s="27">
        <f t="shared" si="2"/>
        <v>-1.6811176753626473</v>
      </c>
      <c r="K13" s="28">
        <f t="shared" si="3"/>
        <v>-0.59632435057512989</v>
      </c>
      <c r="L13" s="78">
        <v>1261684</v>
      </c>
      <c r="M13" s="79">
        <v>713094</v>
      </c>
      <c r="N13" s="29">
        <f t="shared" si="4"/>
        <v>-234.53971041877364</v>
      </c>
      <c r="O13" s="28">
        <f t="shared" si="5"/>
        <v>-153.48803944501006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100000</v>
      </c>
      <c r="E14" s="59">
        <f t="shared" si="0"/>
        <v>100000</v>
      </c>
      <c r="F14" s="57">
        <v>0</v>
      </c>
      <c r="G14" s="58">
        <v>100000</v>
      </c>
      <c r="H14" s="59">
        <f t="shared" si="1"/>
        <v>100000</v>
      </c>
      <c r="I14" s="59">
        <v>100000</v>
      </c>
      <c r="J14" s="27">
        <f t="shared" si="2"/>
        <v>0</v>
      </c>
      <c r="K14" s="28">
        <f t="shared" si="3"/>
        <v>0</v>
      </c>
      <c r="L14" s="78">
        <v>1261684</v>
      </c>
      <c r="M14" s="79">
        <v>713094</v>
      </c>
      <c r="N14" s="29">
        <f t="shared" si="4"/>
        <v>7.925914888355563</v>
      </c>
      <c r="O14" s="28">
        <f t="shared" si="5"/>
        <v>14.023396634945742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1261684</v>
      </c>
      <c r="M15" s="79">
        <v>713094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330000</v>
      </c>
      <c r="D16" s="58">
        <v>0</v>
      </c>
      <c r="E16" s="59">
        <f t="shared" si="0"/>
        <v>-330000</v>
      </c>
      <c r="F16" s="57">
        <v>330000</v>
      </c>
      <c r="G16" s="58">
        <v>0</v>
      </c>
      <c r="H16" s="59">
        <f t="shared" si="1"/>
        <v>-330000</v>
      </c>
      <c r="I16" s="59">
        <v>0</v>
      </c>
      <c r="J16" s="27">
        <f t="shared" si="2"/>
        <v>-100</v>
      </c>
      <c r="K16" s="28">
        <f t="shared" si="3"/>
        <v>-100</v>
      </c>
      <c r="L16" s="78">
        <v>1261684</v>
      </c>
      <c r="M16" s="79">
        <v>713094</v>
      </c>
      <c r="N16" s="29">
        <f t="shared" si="4"/>
        <v>-26.155519131573357</v>
      </c>
      <c r="O16" s="28">
        <f t="shared" si="5"/>
        <v>-46.277208895320953</v>
      </c>
      <c r="Q16" s="30"/>
    </row>
    <row r="17" spans="1:17" ht="13" x14ac:dyDescent="0.3">
      <c r="A17" s="1" t="s">
        <v>16</v>
      </c>
      <c r="B17" s="26" t="s">
        <v>26</v>
      </c>
      <c r="C17" s="57">
        <v>129152533</v>
      </c>
      <c r="D17" s="58">
        <v>133603367</v>
      </c>
      <c r="E17" s="59">
        <f t="shared" si="0"/>
        <v>4450834</v>
      </c>
      <c r="F17" s="57">
        <v>134277505</v>
      </c>
      <c r="G17" s="58">
        <v>136315113</v>
      </c>
      <c r="H17" s="59">
        <f t="shared" si="1"/>
        <v>2037608</v>
      </c>
      <c r="I17" s="59">
        <v>141224225</v>
      </c>
      <c r="J17" s="39">
        <f t="shared" si="2"/>
        <v>3.4461840558713623</v>
      </c>
      <c r="K17" s="28">
        <f t="shared" si="3"/>
        <v>1.5174604264504319</v>
      </c>
      <c r="L17" s="82">
        <v>1261684</v>
      </c>
      <c r="M17" s="79">
        <v>713094</v>
      </c>
      <c r="N17" s="29">
        <f t="shared" si="4"/>
        <v>352.76931466199142</v>
      </c>
      <c r="O17" s="28">
        <f t="shared" si="5"/>
        <v>285.74185170538527</v>
      </c>
      <c r="Q17" s="30"/>
    </row>
    <row r="18" spans="1:17" ht="14" x14ac:dyDescent="0.3">
      <c r="A18" s="1" t="s">
        <v>16</v>
      </c>
      <c r="B18" s="31" t="s">
        <v>27</v>
      </c>
      <c r="C18" s="60">
        <v>305505309</v>
      </c>
      <c r="D18" s="61">
        <v>306766993</v>
      </c>
      <c r="E18" s="62">
        <f t="shared" si="0"/>
        <v>1261684</v>
      </c>
      <c r="F18" s="60">
        <v>318150907</v>
      </c>
      <c r="G18" s="61">
        <v>318864001</v>
      </c>
      <c r="H18" s="62">
        <f t="shared" si="1"/>
        <v>713094</v>
      </c>
      <c r="I18" s="62">
        <v>333589596</v>
      </c>
      <c r="J18" s="40">
        <f t="shared" si="2"/>
        <v>0.4129826758591616</v>
      </c>
      <c r="K18" s="33">
        <f t="shared" si="3"/>
        <v>0.22413703192743056</v>
      </c>
      <c r="L18" s="83">
        <v>1261684</v>
      </c>
      <c r="M18" s="81">
        <v>713094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-2836459</v>
      </c>
      <c r="D19" s="67">
        <v>44909</v>
      </c>
      <c r="E19" s="68">
        <f t="shared" si="0"/>
        <v>2881368</v>
      </c>
      <c r="F19" s="69">
        <v>-4907582</v>
      </c>
      <c r="G19" s="70">
        <v>384294</v>
      </c>
      <c r="H19" s="71">
        <f t="shared" si="1"/>
        <v>5291876</v>
      </c>
      <c r="I19" s="71">
        <v>533197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28500000</v>
      </c>
      <c r="D22" s="58">
        <v>9200000</v>
      </c>
      <c r="E22" s="59">
        <f t="shared" si="0"/>
        <v>-19300000</v>
      </c>
      <c r="F22" s="57">
        <v>0</v>
      </c>
      <c r="G22" s="58">
        <v>20000000</v>
      </c>
      <c r="H22" s="59">
        <f t="shared" si="1"/>
        <v>20000000</v>
      </c>
      <c r="I22" s="59">
        <v>20000000</v>
      </c>
      <c r="J22" s="27">
        <f t="shared" si="2"/>
        <v>-67.719298245614041</v>
      </c>
      <c r="K22" s="28">
        <f t="shared" si="3"/>
        <v>0</v>
      </c>
      <c r="L22" s="78">
        <v>-18100500</v>
      </c>
      <c r="M22" s="79">
        <v>17467500</v>
      </c>
      <c r="N22" s="29">
        <f t="shared" si="4"/>
        <v>106.62688875997901</v>
      </c>
      <c r="O22" s="28">
        <f t="shared" si="5"/>
        <v>114.49835408616001</v>
      </c>
      <c r="Q22" s="30"/>
    </row>
    <row r="23" spans="1:17" ht="13" x14ac:dyDescent="0.3">
      <c r="A23" s="4" t="s">
        <v>16</v>
      </c>
      <c r="B23" s="26" t="s">
        <v>31</v>
      </c>
      <c r="C23" s="57">
        <v>3978000</v>
      </c>
      <c r="D23" s="58">
        <v>5177500</v>
      </c>
      <c r="E23" s="59">
        <f t="shared" si="0"/>
        <v>1199500</v>
      </c>
      <c r="F23" s="57">
        <v>2620000</v>
      </c>
      <c r="G23" s="58">
        <v>87500</v>
      </c>
      <c r="H23" s="59">
        <f t="shared" si="1"/>
        <v>-2532500</v>
      </c>
      <c r="I23" s="59">
        <v>124500</v>
      </c>
      <c r="J23" s="27">
        <f t="shared" si="2"/>
        <v>30.153343388637506</v>
      </c>
      <c r="K23" s="28">
        <f t="shared" si="3"/>
        <v>-96.660305343511453</v>
      </c>
      <c r="L23" s="78">
        <v>-18100500</v>
      </c>
      <c r="M23" s="79">
        <v>17467500</v>
      </c>
      <c r="N23" s="29">
        <f t="shared" si="4"/>
        <v>-6.6268887599790061</v>
      </c>
      <c r="O23" s="28">
        <f t="shared" si="5"/>
        <v>-14.498354086160012</v>
      </c>
      <c r="Q23" s="30"/>
    </row>
    <row r="24" spans="1:17" ht="13" x14ac:dyDescent="0.3">
      <c r="A24" s="4" t="s">
        <v>16</v>
      </c>
      <c r="B24" s="26" t="s">
        <v>32</v>
      </c>
      <c r="C24" s="57">
        <v>500000</v>
      </c>
      <c r="D24" s="58">
        <v>500000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-18100500</v>
      </c>
      <c r="M24" s="79">
        <v>17467500</v>
      </c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-18100500</v>
      </c>
      <c r="M25" s="79">
        <v>17467500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32978000</v>
      </c>
      <c r="D26" s="61">
        <v>14877500</v>
      </c>
      <c r="E26" s="62">
        <f t="shared" si="0"/>
        <v>-18100500</v>
      </c>
      <c r="F26" s="60">
        <v>2620000</v>
      </c>
      <c r="G26" s="61">
        <v>20087500</v>
      </c>
      <c r="H26" s="62">
        <f t="shared" si="1"/>
        <v>17467500</v>
      </c>
      <c r="I26" s="62">
        <v>20124500</v>
      </c>
      <c r="J26" s="40">
        <f t="shared" si="2"/>
        <v>-54.886591060707133</v>
      </c>
      <c r="K26" s="33">
        <f t="shared" si="3"/>
        <v>666.69847328244271</v>
      </c>
      <c r="L26" s="83">
        <v>-18100500</v>
      </c>
      <c r="M26" s="81">
        <v>17467500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-18100500</v>
      </c>
      <c r="M28" s="79">
        <v>17467500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150000</v>
      </c>
      <c r="D29" s="58">
        <v>0</v>
      </c>
      <c r="E29" s="59">
        <f t="shared" si="0"/>
        <v>-150000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-100</v>
      </c>
      <c r="K29" s="28">
        <f t="shared" si="3"/>
        <v>0</v>
      </c>
      <c r="L29" s="78">
        <v>-18100500</v>
      </c>
      <c r="M29" s="79">
        <v>17467500</v>
      </c>
      <c r="N29" s="29">
        <f t="shared" si="4"/>
        <v>0.82870638932626173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450000</v>
      </c>
      <c r="D30" s="58">
        <v>0</v>
      </c>
      <c r="E30" s="59">
        <f t="shared" si="0"/>
        <v>-450000</v>
      </c>
      <c r="F30" s="57">
        <v>250000</v>
      </c>
      <c r="G30" s="58">
        <v>0</v>
      </c>
      <c r="H30" s="59">
        <f t="shared" si="1"/>
        <v>-250000</v>
      </c>
      <c r="I30" s="59">
        <v>0</v>
      </c>
      <c r="J30" s="27">
        <f t="shared" si="2"/>
        <v>-100</v>
      </c>
      <c r="K30" s="28">
        <f t="shared" si="3"/>
        <v>-100</v>
      </c>
      <c r="L30" s="78">
        <v>-18100500</v>
      </c>
      <c r="M30" s="79">
        <v>17467500</v>
      </c>
      <c r="N30" s="29">
        <f t="shared" si="4"/>
        <v>2.4861191679787851</v>
      </c>
      <c r="O30" s="28">
        <f t="shared" si="5"/>
        <v>-1.431229426077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-18100500</v>
      </c>
      <c r="M31" s="79">
        <v>17467500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32378000</v>
      </c>
      <c r="D32" s="58">
        <v>14877500</v>
      </c>
      <c r="E32" s="59">
        <f t="shared" si="0"/>
        <v>-17500500</v>
      </c>
      <c r="F32" s="57">
        <v>2370000</v>
      </c>
      <c r="G32" s="58">
        <v>20087500</v>
      </c>
      <c r="H32" s="59">
        <f t="shared" si="1"/>
        <v>17717500</v>
      </c>
      <c r="I32" s="59">
        <v>20124500</v>
      </c>
      <c r="J32" s="27">
        <f t="shared" si="2"/>
        <v>-54.050589906726785</v>
      </c>
      <c r="K32" s="28">
        <f t="shared" si="3"/>
        <v>747.57383966244731</v>
      </c>
      <c r="L32" s="78">
        <v>-18100500</v>
      </c>
      <c r="M32" s="79">
        <v>17467500</v>
      </c>
      <c r="N32" s="29">
        <f t="shared" si="4"/>
        <v>96.685174442694958</v>
      </c>
      <c r="O32" s="28">
        <f t="shared" si="5"/>
        <v>101.43122942607701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32978000</v>
      </c>
      <c r="D33" s="76">
        <v>14877500</v>
      </c>
      <c r="E33" s="77">
        <f t="shared" si="0"/>
        <v>-18100500</v>
      </c>
      <c r="F33" s="75">
        <v>2620000</v>
      </c>
      <c r="G33" s="76">
        <v>20087500</v>
      </c>
      <c r="H33" s="77">
        <f t="shared" si="1"/>
        <v>17467500</v>
      </c>
      <c r="I33" s="77">
        <v>20124500</v>
      </c>
      <c r="J33" s="53">
        <f t="shared" si="2"/>
        <v>-54.886591060707133</v>
      </c>
      <c r="K33" s="54">
        <f t="shared" si="3"/>
        <v>666.69847328244271</v>
      </c>
      <c r="L33" s="90">
        <v>-18100500</v>
      </c>
      <c r="M33" s="91">
        <v>17467500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29532510</v>
      </c>
      <c r="D8" s="58">
        <v>29722980</v>
      </c>
      <c r="E8" s="59">
        <f>$D8       -$C8</f>
        <v>190470</v>
      </c>
      <c r="F8" s="57">
        <v>30861470</v>
      </c>
      <c r="G8" s="58">
        <v>31090230</v>
      </c>
      <c r="H8" s="59">
        <f>$G8       -$F8</f>
        <v>228760</v>
      </c>
      <c r="I8" s="59">
        <v>32458200</v>
      </c>
      <c r="J8" s="27">
        <f>IF(($C8       =0),0,(($E8       /$C8       )*100))</f>
        <v>0.64495025990002208</v>
      </c>
      <c r="K8" s="28">
        <f>IF(($F8       =0),0,(($H8       /$F8       )*100))</f>
        <v>0.74124790555991016</v>
      </c>
      <c r="L8" s="78">
        <v>-3340074</v>
      </c>
      <c r="M8" s="79">
        <v>-24932104</v>
      </c>
      <c r="N8" s="29">
        <f>IF(($L8       =0),0,(($E8       /$L8       )*100))</f>
        <v>-5.702568266451582</v>
      </c>
      <c r="O8" s="28">
        <f>IF(($M8       =0),0,(($H8       /$M8       )*100))</f>
        <v>-0.91753186975315049</v>
      </c>
      <c r="Q8" s="30"/>
    </row>
    <row r="9" spans="1:17" ht="13" x14ac:dyDescent="0.3">
      <c r="A9" s="1" t="s">
        <v>16</v>
      </c>
      <c r="B9" s="26" t="s">
        <v>19</v>
      </c>
      <c r="C9" s="57">
        <v>147199880</v>
      </c>
      <c r="D9" s="58">
        <v>155247760</v>
      </c>
      <c r="E9" s="59">
        <f>$D9       -$C9</f>
        <v>8047880</v>
      </c>
      <c r="F9" s="57">
        <v>161431070</v>
      </c>
      <c r="G9" s="58">
        <v>161716145</v>
      </c>
      <c r="H9" s="59">
        <f>$G9       -$F9</f>
        <v>285075</v>
      </c>
      <c r="I9" s="59">
        <v>167005977</v>
      </c>
      <c r="J9" s="27">
        <f>IF(($C9       =0),0,(($E9       /$C9       )*100))</f>
        <v>5.4673142396583474</v>
      </c>
      <c r="K9" s="28">
        <f>IF(($F9       =0),0,(($H9       /$F9       )*100))</f>
        <v>0.17659239946808258</v>
      </c>
      <c r="L9" s="78">
        <v>-3340074</v>
      </c>
      <c r="M9" s="79">
        <v>-24932104</v>
      </c>
      <c r="N9" s="29">
        <f>IF(($L9       =0),0,(($E9       /$L9       )*100))</f>
        <v>-240.94915262356463</v>
      </c>
      <c r="O9" s="28">
        <f>IF(($M9       =0),0,(($H9       /$M9       )*100))</f>
        <v>-1.1434053058658828</v>
      </c>
      <c r="Q9" s="30"/>
    </row>
    <row r="10" spans="1:17" ht="13" x14ac:dyDescent="0.3">
      <c r="A10" s="1" t="s">
        <v>16</v>
      </c>
      <c r="B10" s="26" t="s">
        <v>20</v>
      </c>
      <c r="C10" s="57">
        <v>81003310</v>
      </c>
      <c r="D10" s="58">
        <v>69424886</v>
      </c>
      <c r="E10" s="59">
        <f t="shared" ref="E10:E33" si="0">$D10      -$C10</f>
        <v>-11578424</v>
      </c>
      <c r="F10" s="57">
        <v>99409720</v>
      </c>
      <c r="G10" s="58">
        <v>73963781</v>
      </c>
      <c r="H10" s="59">
        <f t="shared" ref="H10:H33" si="1">$G10      -$F10</f>
        <v>-25445939</v>
      </c>
      <c r="I10" s="59">
        <v>109063756</v>
      </c>
      <c r="J10" s="27">
        <f t="shared" ref="J10:J33" si="2">IF(($C10      =0),0,(($E10      /$C10      )*100))</f>
        <v>-14.293766513985663</v>
      </c>
      <c r="K10" s="28">
        <f t="shared" ref="K10:K33" si="3">IF(($F10      =0),0,(($H10      /$F10      )*100))</f>
        <v>-25.597033167380413</v>
      </c>
      <c r="L10" s="78">
        <v>-3340074</v>
      </c>
      <c r="M10" s="79">
        <v>-24932104</v>
      </c>
      <c r="N10" s="29">
        <f t="shared" ref="N10:N33" si="4">IF(($L10      =0),0,(($E10      /$L10      )*100))</f>
        <v>346.65172089001624</v>
      </c>
      <c r="O10" s="28">
        <f t="shared" ref="O10:O33" si="5">IF(($M10      =0),0,(($H10      /$M10      )*100))</f>
        <v>102.06093717561903</v>
      </c>
      <c r="Q10" s="30"/>
    </row>
    <row r="11" spans="1:17" ht="14" x14ac:dyDescent="0.3">
      <c r="A11" s="4" t="s">
        <v>16</v>
      </c>
      <c r="B11" s="31" t="s">
        <v>21</v>
      </c>
      <c r="C11" s="60">
        <v>257735700</v>
      </c>
      <c r="D11" s="61">
        <v>254395626</v>
      </c>
      <c r="E11" s="62">
        <f t="shared" si="0"/>
        <v>-3340074</v>
      </c>
      <c r="F11" s="60">
        <v>291702260</v>
      </c>
      <c r="G11" s="61">
        <v>266770156</v>
      </c>
      <c r="H11" s="62">
        <f t="shared" si="1"/>
        <v>-24932104</v>
      </c>
      <c r="I11" s="62">
        <v>308527933</v>
      </c>
      <c r="J11" s="32">
        <f t="shared" si="2"/>
        <v>-1.2959299002815676</v>
      </c>
      <c r="K11" s="33">
        <f t="shared" si="3"/>
        <v>-8.5471069027713398</v>
      </c>
      <c r="L11" s="80">
        <v>-3340074</v>
      </c>
      <c r="M11" s="81">
        <v>-24932104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90981581</v>
      </c>
      <c r="D13" s="58">
        <v>97831755</v>
      </c>
      <c r="E13" s="59">
        <f t="shared" si="0"/>
        <v>6850174</v>
      </c>
      <c r="F13" s="57">
        <v>95188441</v>
      </c>
      <c r="G13" s="58">
        <v>101782085</v>
      </c>
      <c r="H13" s="59">
        <f t="shared" si="1"/>
        <v>6593644</v>
      </c>
      <c r="I13" s="59">
        <v>105010355</v>
      </c>
      <c r="J13" s="27">
        <f t="shared" si="2"/>
        <v>7.5291876934958948</v>
      </c>
      <c r="K13" s="28">
        <f t="shared" si="3"/>
        <v>6.9269376940420733</v>
      </c>
      <c r="L13" s="78">
        <v>10113310</v>
      </c>
      <c r="M13" s="79">
        <v>3728981</v>
      </c>
      <c r="N13" s="29">
        <f t="shared" si="4"/>
        <v>67.734243289289068</v>
      </c>
      <c r="O13" s="28">
        <f t="shared" si="5"/>
        <v>176.82160354263002</v>
      </c>
      <c r="Q13" s="30"/>
    </row>
    <row r="14" spans="1:17" ht="13" x14ac:dyDescent="0.3">
      <c r="A14" s="1" t="s">
        <v>16</v>
      </c>
      <c r="B14" s="26" t="s">
        <v>24</v>
      </c>
      <c r="C14" s="57">
        <v>12557801</v>
      </c>
      <c r="D14" s="58">
        <v>13468391</v>
      </c>
      <c r="E14" s="59">
        <f t="shared" si="0"/>
        <v>910590</v>
      </c>
      <c r="F14" s="57">
        <v>13222196</v>
      </c>
      <c r="G14" s="58">
        <v>16958030</v>
      </c>
      <c r="H14" s="59">
        <f t="shared" si="1"/>
        <v>3735834</v>
      </c>
      <c r="I14" s="59">
        <v>15431691</v>
      </c>
      <c r="J14" s="27">
        <f t="shared" si="2"/>
        <v>7.2511899177252452</v>
      </c>
      <c r="K14" s="28">
        <f t="shared" si="3"/>
        <v>28.254262756353025</v>
      </c>
      <c r="L14" s="78">
        <v>10113310</v>
      </c>
      <c r="M14" s="79">
        <v>3728981</v>
      </c>
      <c r="N14" s="29">
        <f t="shared" si="4"/>
        <v>9.0038770689319332</v>
      </c>
      <c r="O14" s="28">
        <f t="shared" si="5"/>
        <v>100.18377674758869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10113310</v>
      </c>
      <c r="M15" s="79">
        <v>3728981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63313100</v>
      </c>
      <c r="D16" s="58">
        <v>82476000</v>
      </c>
      <c r="E16" s="59">
        <f t="shared" si="0"/>
        <v>19162900</v>
      </c>
      <c r="F16" s="57">
        <v>66162190</v>
      </c>
      <c r="G16" s="58">
        <v>86269900</v>
      </c>
      <c r="H16" s="59">
        <f t="shared" si="1"/>
        <v>20107710</v>
      </c>
      <c r="I16" s="59">
        <v>90065780</v>
      </c>
      <c r="J16" s="27">
        <f t="shared" si="2"/>
        <v>30.2668799979783</v>
      </c>
      <c r="K16" s="28">
        <f t="shared" si="3"/>
        <v>30.391542359767715</v>
      </c>
      <c r="L16" s="78">
        <v>10113310</v>
      </c>
      <c r="M16" s="79">
        <v>3728981</v>
      </c>
      <c r="N16" s="29">
        <f t="shared" si="4"/>
        <v>189.48197968815353</v>
      </c>
      <c r="O16" s="28">
        <f t="shared" si="5"/>
        <v>539.22800893863496</v>
      </c>
      <c r="Q16" s="30"/>
    </row>
    <row r="17" spans="1:17" ht="13" x14ac:dyDescent="0.3">
      <c r="A17" s="1" t="s">
        <v>16</v>
      </c>
      <c r="B17" s="26" t="s">
        <v>26</v>
      </c>
      <c r="C17" s="57">
        <v>85891220</v>
      </c>
      <c r="D17" s="58">
        <v>69080866</v>
      </c>
      <c r="E17" s="59">
        <f t="shared" si="0"/>
        <v>-16810354</v>
      </c>
      <c r="F17" s="57">
        <v>105095340</v>
      </c>
      <c r="G17" s="58">
        <v>78387133</v>
      </c>
      <c r="H17" s="59">
        <f t="shared" si="1"/>
        <v>-26708207</v>
      </c>
      <c r="I17" s="59">
        <v>113361603</v>
      </c>
      <c r="J17" s="39">
        <f t="shared" si="2"/>
        <v>-19.571679154167327</v>
      </c>
      <c r="K17" s="28">
        <f t="shared" si="3"/>
        <v>-25.413312331450662</v>
      </c>
      <c r="L17" s="82">
        <v>10113310</v>
      </c>
      <c r="M17" s="79">
        <v>3728981</v>
      </c>
      <c r="N17" s="29">
        <f t="shared" si="4"/>
        <v>-166.22010004637454</v>
      </c>
      <c r="O17" s="28">
        <f t="shared" si="5"/>
        <v>-716.23338922885364</v>
      </c>
      <c r="Q17" s="30"/>
    </row>
    <row r="18" spans="1:17" ht="14" x14ac:dyDescent="0.3">
      <c r="A18" s="1" t="s">
        <v>16</v>
      </c>
      <c r="B18" s="31" t="s">
        <v>27</v>
      </c>
      <c r="C18" s="60">
        <v>252743702</v>
      </c>
      <c r="D18" s="61">
        <v>262857012</v>
      </c>
      <c r="E18" s="62">
        <f t="shared" si="0"/>
        <v>10113310</v>
      </c>
      <c r="F18" s="60">
        <v>279668167</v>
      </c>
      <c r="G18" s="61">
        <v>283397148</v>
      </c>
      <c r="H18" s="62">
        <f t="shared" si="1"/>
        <v>3728981</v>
      </c>
      <c r="I18" s="62">
        <v>323869429</v>
      </c>
      <c r="J18" s="40">
        <f t="shared" si="2"/>
        <v>4.0014093011900256</v>
      </c>
      <c r="K18" s="33">
        <f t="shared" si="3"/>
        <v>1.3333591162701044</v>
      </c>
      <c r="L18" s="83">
        <v>10113310</v>
      </c>
      <c r="M18" s="81">
        <v>3728981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4991998</v>
      </c>
      <c r="D19" s="67">
        <v>-8461386</v>
      </c>
      <c r="E19" s="68">
        <f t="shared" si="0"/>
        <v>-13453384</v>
      </c>
      <c r="F19" s="69">
        <v>12034093</v>
      </c>
      <c r="G19" s="70">
        <v>-16626992</v>
      </c>
      <c r="H19" s="71">
        <f t="shared" si="1"/>
        <v>-28661085</v>
      </c>
      <c r="I19" s="71">
        <v>-15341496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-20163100</v>
      </c>
      <c r="M22" s="79">
        <v>-48134460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-20163100</v>
      </c>
      <c r="M23" s="79">
        <v>-48134460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33883800</v>
      </c>
      <c r="D24" s="58">
        <v>13720700</v>
      </c>
      <c r="E24" s="59">
        <f t="shared" si="0"/>
        <v>-20163100</v>
      </c>
      <c r="F24" s="57">
        <v>58779300</v>
      </c>
      <c r="G24" s="58">
        <v>10644840</v>
      </c>
      <c r="H24" s="59">
        <f t="shared" si="1"/>
        <v>-48134460</v>
      </c>
      <c r="I24" s="59">
        <v>42919130</v>
      </c>
      <c r="J24" s="27">
        <f t="shared" si="2"/>
        <v>-59.506607877510788</v>
      </c>
      <c r="K24" s="28">
        <f t="shared" si="3"/>
        <v>-81.890155207700673</v>
      </c>
      <c r="L24" s="78">
        <v>-20163100</v>
      </c>
      <c r="M24" s="79">
        <v>-48134460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-20163100</v>
      </c>
      <c r="M25" s="79">
        <v>-48134460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33883800</v>
      </c>
      <c r="D26" s="61">
        <v>13720700</v>
      </c>
      <c r="E26" s="62">
        <f t="shared" si="0"/>
        <v>-20163100</v>
      </c>
      <c r="F26" s="60">
        <v>58779300</v>
      </c>
      <c r="G26" s="61">
        <v>10644840</v>
      </c>
      <c r="H26" s="62">
        <f t="shared" si="1"/>
        <v>-48134460</v>
      </c>
      <c r="I26" s="62">
        <v>42919130</v>
      </c>
      <c r="J26" s="40">
        <f t="shared" si="2"/>
        <v>-59.506607877510788</v>
      </c>
      <c r="K26" s="33">
        <f t="shared" si="3"/>
        <v>-81.890155207700673</v>
      </c>
      <c r="L26" s="83">
        <v>-20163100</v>
      </c>
      <c r="M26" s="81">
        <v>-48134460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10964900</v>
      </c>
      <c r="D28" s="58">
        <v>1217390</v>
      </c>
      <c r="E28" s="59">
        <f t="shared" si="0"/>
        <v>-9747510</v>
      </c>
      <c r="F28" s="57">
        <v>11539650</v>
      </c>
      <c r="G28" s="58">
        <v>2399610</v>
      </c>
      <c r="H28" s="59">
        <f t="shared" si="1"/>
        <v>-9140040</v>
      </c>
      <c r="I28" s="59">
        <v>0</v>
      </c>
      <c r="J28" s="27">
        <f t="shared" si="2"/>
        <v>-88.89739076507766</v>
      </c>
      <c r="K28" s="28">
        <f t="shared" si="3"/>
        <v>-79.205521831251374</v>
      </c>
      <c r="L28" s="78">
        <v>-20163100</v>
      </c>
      <c r="M28" s="79">
        <v>-48134460</v>
      </c>
      <c r="N28" s="29">
        <f t="shared" si="4"/>
        <v>48.343310304467067</v>
      </c>
      <c r="O28" s="28">
        <f t="shared" si="5"/>
        <v>18.988558301059157</v>
      </c>
      <c r="Q28" s="30"/>
    </row>
    <row r="29" spans="1:17" ht="13" x14ac:dyDescent="0.3">
      <c r="A29" s="4" t="s">
        <v>16</v>
      </c>
      <c r="B29" s="26" t="s">
        <v>36</v>
      </c>
      <c r="C29" s="57">
        <v>1954000</v>
      </c>
      <c r="D29" s="58">
        <v>2966960</v>
      </c>
      <c r="E29" s="59">
        <f t="shared" si="0"/>
        <v>1012960</v>
      </c>
      <c r="F29" s="57">
        <v>700000</v>
      </c>
      <c r="G29" s="58">
        <v>608700</v>
      </c>
      <c r="H29" s="59">
        <f t="shared" si="1"/>
        <v>-91300</v>
      </c>
      <c r="I29" s="59">
        <v>636520</v>
      </c>
      <c r="J29" s="27">
        <f t="shared" si="2"/>
        <v>51.840327533265096</v>
      </c>
      <c r="K29" s="28">
        <f t="shared" si="3"/>
        <v>-13.042857142857143</v>
      </c>
      <c r="L29" s="78">
        <v>-20163100</v>
      </c>
      <c r="M29" s="79">
        <v>-48134460</v>
      </c>
      <c r="N29" s="29">
        <f t="shared" si="4"/>
        <v>-5.023830660959872</v>
      </c>
      <c r="O29" s="28">
        <f t="shared" si="5"/>
        <v>0.18967700063530368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-20163100</v>
      </c>
      <c r="M30" s="79">
        <v>-48134460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2000000</v>
      </c>
      <c r="G31" s="58">
        <v>0</v>
      </c>
      <c r="H31" s="59">
        <f t="shared" si="1"/>
        <v>-2000000</v>
      </c>
      <c r="I31" s="59">
        <v>0</v>
      </c>
      <c r="J31" s="27">
        <f t="shared" si="2"/>
        <v>0</v>
      </c>
      <c r="K31" s="28">
        <f t="shared" si="3"/>
        <v>-100</v>
      </c>
      <c r="L31" s="78">
        <v>-20163100</v>
      </c>
      <c r="M31" s="79">
        <v>-48134460</v>
      </c>
      <c r="N31" s="29">
        <f t="shared" si="4"/>
        <v>0</v>
      </c>
      <c r="O31" s="28">
        <f t="shared" si="5"/>
        <v>4.1550273961731365</v>
      </c>
      <c r="Q31" s="30"/>
    </row>
    <row r="32" spans="1:17" ht="13" x14ac:dyDescent="0.3">
      <c r="A32" s="4" t="s">
        <v>16</v>
      </c>
      <c r="B32" s="26" t="s">
        <v>39</v>
      </c>
      <c r="C32" s="57">
        <v>20964900</v>
      </c>
      <c r="D32" s="58">
        <v>9536350</v>
      </c>
      <c r="E32" s="59">
        <f t="shared" si="0"/>
        <v>-11428550</v>
      </c>
      <c r="F32" s="57">
        <v>44539650</v>
      </c>
      <c r="G32" s="58">
        <v>7636530</v>
      </c>
      <c r="H32" s="59">
        <f t="shared" si="1"/>
        <v>-36903120</v>
      </c>
      <c r="I32" s="59">
        <v>42282610</v>
      </c>
      <c r="J32" s="27">
        <f t="shared" si="2"/>
        <v>-54.512780886147802</v>
      </c>
      <c r="K32" s="28">
        <f t="shared" si="3"/>
        <v>-82.854535228723165</v>
      </c>
      <c r="L32" s="78">
        <v>-20163100</v>
      </c>
      <c r="M32" s="79">
        <v>-48134460</v>
      </c>
      <c r="N32" s="29">
        <f t="shared" si="4"/>
        <v>56.680520356492806</v>
      </c>
      <c r="O32" s="28">
        <f t="shared" si="5"/>
        <v>76.666737302132404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33883800</v>
      </c>
      <c r="D33" s="76">
        <v>13720700</v>
      </c>
      <c r="E33" s="77">
        <f t="shared" si="0"/>
        <v>-20163100</v>
      </c>
      <c r="F33" s="75">
        <v>58779300</v>
      </c>
      <c r="G33" s="76">
        <v>10644840</v>
      </c>
      <c r="H33" s="77">
        <f t="shared" si="1"/>
        <v>-48134460</v>
      </c>
      <c r="I33" s="77">
        <v>42919130</v>
      </c>
      <c r="J33" s="53">
        <f t="shared" si="2"/>
        <v>-59.506607877510788</v>
      </c>
      <c r="K33" s="54">
        <f t="shared" si="3"/>
        <v>-81.890155207700673</v>
      </c>
      <c r="L33" s="90">
        <v>-20163100</v>
      </c>
      <c r="M33" s="91">
        <v>-48134460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146674555</v>
      </c>
      <c r="D8" s="58">
        <v>148311764</v>
      </c>
      <c r="E8" s="59">
        <f>$D8       -$C8</f>
        <v>1637209</v>
      </c>
      <c r="F8" s="57">
        <v>156795100</v>
      </c>
      <c r="G8" s="58">
        <v>158693589</v>
      </c>
      <c r="H8" s="59">
        <f>$G8       -$F8</f>
        <v>1898489</v>
      </c>
      <c r="I8" s="59">
        <v>169802140</v>
      </c>
      <c r="J8" s="27">
        <f>IF(($C8       =0),0,(($E8       /$C8       )*100))</f>
        <v>1.1162188288213999</v>
      </c>
      <c r="K8" s="28">
        <f>IF(($F8       =0),0,(($H8       /$F8       )*100))</f>
        <v>1.2108088836959829</v>
      </c>
      <c r="L8" s="78">
        <v>30525654</v>
      </c>
      <c r="M8" s="79">
        <v>-31638005</v>
      </c>
      <c r="N8" s="29">
        <f>IF(($L8       =0),0,(($E8       /$L8       )*100))</f>
        <v>5.3633871366031993</v>
      </c>
      <c r="O8" s="28">
        <f>IF(($M8       =0),0,(($H8       /$M8       )*100))</f>
        <v>-6.0006596496839801</v>
      </c>
      <c r="Q8" s="30"/>
    </row>
    <row r="9" spans="1:17" ht="13" x14ac:dyDescent="0.3">
      <c r="A9" s="1" t="s">
        <v>16</v>
      </c>
      <c r="B9" s="26" t="s">
        <v>19</v>
      </c>
      <c r="C9" s="57">
        <v>392076402</v>
      </c>
      <c r="D9" s="58">
        <v>384480774</v>
      </c>
      <c r="E9" s="59">
        <f>$D9       -$C9</f>
        <v>-7595628</v>
      </c>
      <c r="F9" s="57">
        <v>443370662</v>
      </c>
      <c r="G9" s="58">
        <v>409258548</v>
      </c>
      <c r="H9" s="59">
        <f>$G9       -$F9</f>
        <v>-34112114</v>
      </c>
      <c r="I9" s="59">
        <v>435267124</v>
      </c>
      <c r="J9" s="27">
        <f>IF(($C9       =0),0,(($E9       /$C9       )*100))</f>
        <v>-1.9372826217681931</v>
      </c>
      <c r="K9" s="28">
        <f>IF(($F9       =0),0,(($H9       /$F9       )*100))</f>
        <v>-7.6938139853737102</v>
      </c>
      <c r="L9" s="78">
        <v>30525654</v>
      </c>
      <c r="M9" s="79">
        <v>-31638005</v>
      </c>
      <c r="N9" s="29">
        <f>IF(($L9       =0),0,(($E9       /$L9       )*100))</f>
        <v>-24.882769096445895</v>
      </c>
      <c r="O9" s="28">
        <f>IF(($M9       =0),0,(($H9       /$M9       )*100))</f>
        <v>107.82005376129121</v>
      </c>
      <c r="Q9" s="30"/>
    </row>
    <row r="10" spans="1:17" ht="13" x14ac:dyDescent="0.3">
      <c r="A10" s="1" t="s">
        <v>16</v>
      </c>
      <c r="B10" s="26" t="s">
        <v>20</v>
      </c>
      <c r="C10" s="57">
        <v>238063555</v>
      </c>
      <c r="D10" s="58">
        <v>274547628</v>
      </c>
      <c r="E10" s="59">
        <f t="shared" ref="E10:E33" si="0">$D10      -$C10</f>
        <v>36484073</v>
      </c>
      <c r="F10" s="57">
        <v>247335768</v>
      </c>
      <c r="G10" s="58">
        <v>247911388</v>
      </c>
      <c r="H10" s="59">
        <f t="shared" ref="H10:H33" si="1">$G10      -$F10</f>
        <v>575620</v>
      </c>
      <c r="I10" s="59">
        <v>270113796</v>
      </c>
      <c r="J10" s="27">
        <f t="shared" ref="J10:J33" si="2">IF(($C10      =0),0,(($E10      /$C10      )*100))</f>
        <v>15.325349988997687</v>
      </c>
      <c r="K10" s="28">
        <f t="shared" ref="K10:K33" si="3">IF(($F10      =0),0,(($H10      /$F10      )*100))</f>
        <v>0.2327281673227303</v>
      </c>
      <c r="L10" s="78">
        <v>30525654</v>
      </c>
      <c r="M10" s="79">
        <v>-31638005</v>
      </c>
      <c r="N10" s="29">
        <f t="shared" ref="N10:N33" si="4">IF(($L10      =0),0,(($E10      /$L10      )*100))</f>
        <v>119.51938195984269</v>
      </c>
      <c r="O10" s="28">
        <f t="shared" ref="O10:O33" si="5">IF(($M10      =0),0,(($H10      /$M10      )*100))</f>
        <v>-1.8193941116072267</v>
      </c>
      <c r="Q10" s="30"/>
    </row>
    <row r="11" spans="1:17" ht="14" x14ac:dyDescent="0.3">
      <c r="A11" s="4" t="s">
        <v>16</v>
      </c>
      <c r="B11" s="31" t="s">
        <v>21</v>
      </c>
      <c r="C11" s="60">
        <v>776814512</v>
      </c>
      <c r="D11" s="61">
        <v>807340166</v>
      </c>
      <c r="E11" s="62">
        <f t="shared" si="0"/>
        <v>30525654</v>
      </c>
      <c r="F11" s="60">
        <v>847501530</v>
      </c>
      <c r="G11" s="61">
        <v>815863525</v>
      </c>
      <c r="H11" s="62">
        <f t="shared" si="1"/>
        <v>-31638005</v>
      </c>
      <c r="I11" s="62">
        <v>875183060</v>
      </c>
      <c r="J11" s="32">
        <f t="shared" si="2"/>
        <v>3.9295936840067687</v>
      </c>
      <c r="K11" s="33">
        <f t="shared" si="3"/>
        <v>-3.7330911957173694</v>
      </c>
      <c r="L11" s="80">
        <v>30525654</v>
      </c>
      <c r="M11" s="81">
        <v>-31638005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262544758</v>
      </c>
      <c r="D13" s="58">
        <v>270128362</v>
      </c>
      <c r="E13" s="59">
        <f t="shared" si="0"/>
        <v>7583604</v>
      </c>
      <c r="F13" s="57">
        <v>280710239</v>
      </c>
      <c r="G13" s="58">
        <v>282696299</v>
      </c>
      <c r="H13" s="59">
        <f t="shared" si="1"/>
        <v>1986060</v>
      </c>
      <c r="I13" s="59">
        <v>296867212</v>
      </c>
      <c r="J13" s="27">
        <f t="shared" si="2"/>
        <v>2.8884994915800224</v>
      </c>
      <c r="K13" s="28">
        <f t="shared" si="3"/>
        <v>0.70751248941795819</v>
      </c>
      <c r="L13" s="78">
        <v>16529371</v>
      </c>
      <c r="M13" s="79">
        <v>-39532642</v>
      </c>
      <c r="N13" s="29">
        <f t="shared" si="4"/>
        <v>45.879567952101745</v>
      </c>
      <c r="O13" s="28">
        <f t="shared" si="5"/>
        <v>-5.0238483934364924</v>
      </c>
      <c r="Q13" s="30"/>
    </row>
    <row r="14" spans="1:17" ht="13" x14ac:dyDescent="0.3">
      <c r="A14" s="1" t="s">
        <v>16</v>
      </c>
      <c r="B14" s="26" t="s">
        <v>24</v>
      </c>
      <c r="C14" s="57">
        <v>1938105</v>
      </c>
      <c r="D14" s="58">
        <v>4014108</v>
      </c>
      <c r="E14" s="59">
        <f t="shared" si="0"/>
        <v>2076003</v>
      </c>
      <c r="F14" s="57">
        <v>1976869</v>
      </c>
      <c r="G14" s="58">
        <v>4056869</v>
      </c>
      <c r="H14" s="59">
        <f t="shared" si="1"/>
        <v>2080000</v>
      </c>
      <c r="I14" s="59">
        <v>4148389</v>
      </c>
      <c r="J14" s="27">
        <f t="shared" si="2"/>
        <v>107.11509438343123</v>
      </c>
      <c r="K14" s="28">
        <f t="shared" si="3"/>
        <v>105.2168858938048</v>
      </c>
      <c r="L14" s="78">
        <v>16529371</v>
      </c>
      <c r="M14" s="79">
        <v>-39532642</v>
      </c>
      <c r="N14" s="29">
        <f t="shared" si="4"/>
        <v>12.559479728538975</v>
      </c>
      <c r="O14" s="28">
        <f t="shared" si="5"/>
        <v>-5.2614748085898233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16529371</v>
      </c>
      <c r="M15" s="79">
        <v>-39532642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222855412</v>
      </c>
      <c r="D16" s="58">
        <v>212192480</v>
      </c>
      <c r="E16" s="59">
        <f t="shared" si="0"/>
        <v>-10662932</v>
      </c>
      <c r="F16" s="57">
        <v>257843712</v>
      </c>
      <c r="G16" s="58">
        <v>223565997</v>
      </c>
      <c r="H16" s="59">
        <f t="shared" si="1"/>
        <v>-34277715</v>
      </c>
      <c r="I16" s="59">
        <v>237404733</v>
      </c>
      <c r="J16" s="27">
        <f t="shared" si="2"/>
        <v>-4.7846861354212926</v>
      </c>
      <c r="K16" s="28">
        <f t="shared" si="3"/>
        <v>-13.293989112288299</v>
      </c>
      <c r="L16" s="78">
        <v>16529371</v>
      </c>
      <c r="M16" s="79">
        <v>-39532642</v>
      </c>
      <c r="N16" s="29">
        <f t="shared" si="4"/>
        <v>-64.509000372730455</v>
      </c>
      <c r="O16" s="28">
        <f t="shared" si="5"/>
        <v>86.707372100250723</v>
      </c>
      <c r="Q16" s="30"/>
    </row>
    <row r="17" spans="1:17" ht="13" x14ac:dyDescent="0.3">
      <c r="A17" s="1" t="s">
        <v>16</v>
      </c>
      <c r="B17" s="26" t="s">
        <v>26</v>
      </c>
      <c r="C17" s="57">
        <v>302030437</v>
      </c>
      <c r="D17" s="58">
        <v>319563133</v>
      </c>
      <c r="E17" s="59">
        <f t="shared" si="0"/>
        <v>17532696</v>
      </c>
      <c r="F17" s="57">
        <v>318274420</v>
      </c>
      <c r="G17" s="58">
        <v>308953433</v>
      </c>
      <c r="H17" s="59">
        <f t="shared" si="1"/>
        <v>-9320987</v>
      </c>
      <c r="I17" s="59">
        <v>337195874</v>
      </c>
      <c r="J17" s="39">
        <f t="shared" si="2"/>
        <v>5.8049434269434244</v>
      </c>
      <c r="K17" s="28">
        <f t="shared" si="3"/>
        <v>-2.9286007339201183</v>
      </c>
      <c r="L17" s="82">
        <v>16529371</v>
      </c>
      <c r="M17" s="79">
        <v>-39532642</v>
      </c>
      <c r="N17" s="29">
        <f t="shared" si="4"/>
        <v>106.06995269208974</v>
      </c>
      <c r="O17" s="28">
        <f t="shared" si="5"/>
        <v>23.577951101775589</v>
      </c>
      <c r="Q17" s="30"/>
    </row>
    <row r="18" spans="1:17" ht="14" x14ac:dyDescent="0.3">
      <c r="A18" s="1" t="s">
        <v>16</v>
      </c>
      <c r="B18" s="31" t="s">
        <v>27</v>
      </c>
      <c r="C18" s="60">
        <v>789368712</v>
      </c>
      <c r="D18" s="61">
        <v>805898083</v>
      </c>
      <c r="E18" s="62">
        <f t="shared" si="0"/>
        <v>16529371</v>
      </c>
      <c r="F18" s="60">
        <v>858805240</v>
      </c>
      <c r="G18" s="61">
        <v>819272598</v>
      </c>
      <c r="H18" s="62">
        <f t="shared" si="1"/>
        <v>-39532642</v>
      </c>
      <c r="I18" s="62">
        <v>875616208</v>
      </c>
      <c r="J18" s="40">
        <f t="shared" si="2"/>
        <v>2.093998754792298</v>
      </c>
      <c r="K18" s="33">
        <f t="shared" si="3"/>
        <v>-4.6032138788533707</v>
      </c>
      <c r="L18" s="83">
        <v>16529371</v>
      </c>
      <c r="M18" s="81">
        <v>-39532642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-12554200</v>
      </c>
      <c r="D19" s="67">
        <v>1442083</v>
      </c>
      <c r="E19" s="68">
        <f t="shared" si="0"/>
        <v>13996283</v>
      </c>
      <c r="F19" s="69">
        <v>-11303710</v>
      </c>
      <c r="G19" s="70">
        <v>-3409073</v>
      </c>
      <c r="H19" s="71">
        <f t="shared" si="1"/>
        <v>7894637</v>
      </c>
      <c r="I19" s="71">
        <v>-433148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20000000</v>
      </c>
      <c r="D22" s="58">
        <v>50000000</v>
      </c>
      <c r="E22" s="59">
        <f t="shared" si="0"/>
        <v>30000000</v>
      </c>
      <c r="F22" s="57">
        <v>62050000</v>
      </c>
      <c r="G22" s="58">
        <v>20000000</v>
      </c>
      <c r="H22" s="59">
        <f t="shared" si="1"/>
        <v>-42050000</v>
      </c>
      <c r="I22" s="59">
        <v>70000000</v>
      </c>
      <c r="J22" s="27">
        <f t="shared" si="2"/>
        <v>150</v>
      </c>
      <c r="K22" s="28">
        <f t="shared" si="3"/>
        <v>-67.767929089443996</v>
      </c>
      <c r="L22" s="78">
        <v>18442900</v>
      </c>
      <c r="M22" s="79">
        <v>-16088850</v>
      </c>
      <c r="N22" s="29">
        <f t="shared" si="4"/>
        <v>162.66422308855982</v>
      </c>
      <c r="O22" s="28">
        <f t="shared" si="5"/>
        <v>261.36112898062942</v>
      </c>
      <c r="Q22" s="30"/>
    </row>
    <row r="23" spans="1:17" ht="13" x14ac:dyDescent="0.3">
      <c r="A23" s="4" t="s">
        <v>16</v>
      </c>
      <c r="B23" s="26" t="s">
        <v>31</v>
      </c>
      <c r="C23" s="57">
        <v>93892500</v>
      </c>
      <c r="D23" s="58">
        <v>75286900</v>
      </c>
      <c r="E23" s="59">
        <f t="shared" si="0"/>
        <v>-18605600</v>
      </c>
      <c r="F23" s="57">
        <v>33797800</v>
      </c>
      <c r="G23" s="58">
        <v>90274600</v>
      </c>
      <c r="H23" s="59">
        <f t="shared" si="1"/>
        <v>56476800</v>
      </c>
      <c r="I23" s="59">
        <v>42271300</v>
      </c>
      <c r="J23" s="27">
        <f t="shared" si="2"/>
        <v>-19.815853236413982</v>
      </c>
      <c r="K23" s="28">
        <f t="shared" si="3"/>
        <v>167.10200072194047</v>
      </c>
      <c r="L23" s="78">
        <v>18442900</v>
      </c>
      <c r="M23" s="79">
        <v>-16088850</v>
      </c>
      <c r="N23" s="29">
        <f t="shared" si="4"/>
        <v>-100.88218230321695</v>
      </c>
      <c r="O23" s="28">
        <f t="shared" si="5"/>
        <v>-351.03068273990993</v>
      </c>
      <c r="Q23" s="30"/>
    </row>
    <row r="24" spans="1:17" ht="13" x14ac:dyDescent="0.3">
      <c r="A24" s="4" t="s">
        <v>16</v>
      </c>
      <c r="B24" s="26" t="s">
        <v>32</v>
      </c>
      <c r="C24" s="57">
        <v>55292900</v>
      </c>
      <c r="D24" s="58">
        <v>62341400</v>
      </c>
      <c r="E24" s="59">
        <f t="shared" si="0"/>
        <v>7048500</v>
      </c>
      <c r="F24" s="57">
        <v>73740050</v>
      </c>
      <c r="G24" s="58">
        <v>43224400</v>
      </c>
      <c r="H24" s="59">
        <f t="shared" si="1"/>
        <v>-30515650</v>
      </c>
      <c r="I24" s="59">
        <v>33440400</v>
      </c>
      <c r="J24" s="27">
        <f t="shared" si="2"/>
        <v>12.747567951762342</v>
      </c>
      <c r="K24" s="28">
        <f t="shared" si="3"/>
        <v>-41.382735704681508</v>
      </c>
      <c r="L24" s="78">
        <v>18442900</v>
      </c>
      <c r="M24" s="79">
        <v>-16088850</v>
      </c>
      <c r="N24" s="29">
        <f t="shared" si="4"/>
        <v>38.217959214657135</v>
      </c>
      <c r="O24" s="28">
        <f t="shared" si="5"/>
        <v>189.66955375928049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18442900</v>
      </c>
      <c r="M25" s="79">
        <v>-16088850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169185400</v>
      </c>
      <c r="D26" s="61">
        <v>187628300</v>
      </c>
      <c r="E26" s="62">
        <f t="shared" si="0"/>
        <v>18442900</v>
      </c>
      <c r="F26" s="60">
        <v>169587850</v>
      </c>
      <c r="G26" s="61">
        <v>153499000</v>
      </c>
      <c r="H26" s="62">
        <f t="shared" si="1"/>
        <v>-16088850</v>
      </c>
      <c r="I26" s="62">
        <v>145711700</v>
      </c>
      <c r="J26" s="40">
        <f t="shared" si="2"/>
        <v>10.900999731655332</v>
      </c>
      <c r="K26" s="33">
        <f t="shared" si="3"/>
        <v>-9.4870298786145355</v>
      </c>
      <c r="L26" s="83">
        <v>18442900</v>
      </c>
      <c r="M26" s="81">
        <v>-16088850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17911300</v>
      </c>
      <c r="D28" s="58">
        <v>19313666</v>
      </c>
      <c r="E28" s="59">
        <f t="shared" si="0"/>
        <v>1402366</v>
      </c>
      <c r="F28" s="57">
        <v>62583000</v>
      </c>
      <c r="G28" s="58">
        <v>30648000</v>
      </c>
      <c r="H28" s="59">
        <f t="shared" si="1"/>
        <v>-31935000</v>
      </c>
      <c r="I28" s="59">
        <v>35500000</v>
      </c>
      <c r="J28" s="27">
        <f t="shared" si="2"/>
        <v>7.8295042794213705</v>
      </c>
      <c r="K28" s="28">
        <f t="shared" si="3"/>
        <v>-51.028234504577917</v>
      </c>
      <c r="L28" s="78">
        <v>18442900</v>
      </c>
      <c r="M28" s="79">
        <v>-16088850</v>
      </c>
      <c r="N28" s="29">
        <f t="shared" si="4"/>
        <v>7.6038258625270432</v>
      </c>
      <c r="O28" s="28">
        <f t="shared" si="5"/>
        <v>198.49150187863023</v>
      </c>
      <c r="Q28" s="30"/>
    </row>
    <row r="29" spans="1:17" ht="13" x14ac:dyDescent="0.3">
      <c r="A29" s="4" t="s">
        <v>16</v>
      </c>
      <c r="B29" s="26" t="s">
        <v>36</v>
      </c>
      <c r="C29" s="57">
        <v>78330000</v>
      </c>
      <c r="D29" s="58">
        <v>75608000</v>
      </c>
      <c r="E29" s="59">
        <f t="shared" si="0"/>
        <v>-2722000</v>
      </c>
      <c r="F29" s="57">
        <v>15020000</v>
      </c>
      <c r="G29" s="58">
        <v>32870000</v>
      </c>
      <c r="H29" s="59">
        <f t="shared" si="1"/>
        <v>17850000</v>
      </c>
      <c r="I29" s="59">
        <v>31836000</v>
      </c>
      <c r="J29" s="27">
        <f t="shared" si="2"/>
        <v>-3.475041491127282</v>
      </c>
      <c r="K29" s="28">
        <f t="shared" si="3"/>
        <v>118.84154460719041</v>
      </c>
      <c r="L29" s="78">
        <v>18442900</v>
      </c>
      <c r="M29" s="79">
        <v>-16088850</v>
      </c>
      <c r="N29" s="29">
        <f t="shared" si="4"/>
        <v>-14.759067174901993</v>
      </c>
      <c r="O29" s="28">
        <f t="shared" si="5"/>
        <v>-110.9464007682339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18442900</v>
      </c>
      <c r="M30" s="79">
        <v>-16088850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23422900</v>
      </c>
      <c r="D31" s="58">
        <v>30265067</v>
      </c>
      <c r="E31" s="59">
        <f t="shared" si="0"/>
        <v>6842167</v>
      </c>
      <c r="F31" s="57">
        <v>31953800</v>
      </c>
      <c r="G31" s="58">
        <v>40706150</v>
      </c>
      <c r="H31" s="59">
        <f t="shared" si="1"/>
        <v>8752350</v>
      </c>
      <c r="I31" s="59">
        <v>33372000</v>
      </c>
      <c r="J31" s="27">
        <f t="shared" si="2"/>
        <v>29.211442648006862</v>
      </c>
      <c r="K31" s="28">
        <f t="shared" si="3"/>
        <v>27.390638985034641</v>
      </c>
      <c r="L31" s="78">
        <v>18442900</v>
      </c>
      <c r="M31" s="79">
        <v>-16088850</v>
      </c>
      <c r="N31" s="29">
        <f t="shared" si="4"/>
        <v>37.099192643239405</v>
      </c>
      <c r="O31" s="28">
        <f t="shared" si="5"/>
        <v>-54.400096961560337</v>
      </c>
      <c r="Q31" s="30"/>
    </row>
    <row r="32" spans="1:17" ht="13" x14ac:dyDescent="0.3">
      <c r="A32" s="4" t="s">
        <v>16</v>
      </c>
      <c r="B32" s="26" t="s">
        <v>39</v>
      </c>
      <c r="C32" s="57">
        <v>49521200</v>
      </c>
      <c r="D32" s="58">
        <v>62441567</v>
      </c>
      <c r="E32" s="59">
        <f t="shared" si="0"/>
        <v>12920367</v>
      </c>
      <c r="F32" s="57">
        <v>60031050</v>
      </c>
      <c r="G32" s="58">
        <v>49274850</v>
      </c>
      <c r="H32" s="59">
        <f t="shared" si="1"/>
        <v>-10756200</v>
      </c>
      <c r="I32" s="59">
        <v>45003700</v>
      </c>
      <c r="J32" s="27">
        <f t="shared" si="2"/>
        <v>26.090577368884439</v>
      </c>
      <c r="K32" s="28">
        <f t="shared" si="3"/>
        <v>-17.917727575979431</v>
      </c>
      <c r="L32" s="78">
        <v>18442900</v>
      </c>
      <c r="M32" s="79">
        <v>-16088850</v>
      </c>
      <c r="N32" s="29">
        <f t="shared" si="4"/>
        <v>70.056048669135549</v>
      </c>
      <c r="O32" s="28">
        <f t="shared" si="5"/>
        <v>66.854995851164006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169185400</v>
      </c>
      <c r="D33" s="76">
        <v>187628300</v>
      </c>
      <c r="E33" s="77">
        <f t="shared" si="0"/>
        <v>18442900</v>
      </c>
      <c r="F33" s="75">
        <v>169587850</v>
      </c>
      <c r="G33" s="76">
        <v>153499000</v>
      </c>
      <c r="H33" s="77">
        <f t="shared" si="1"/>
        <v>-16088850</v>
      </c>
      <c r="I33" s="77">
        <v>145711700</v>
      </c>
      <c r="J33" s="53">
        <f t="shared" si="2"/>
        <v>10.900999731655332</v>
      </c>
      <c r="K33" s="54">
        <f t="shared" si="3"/>
        <v>-9.4870298786145355</v>
      </c>
      <c r="L33" s="90">
        <v>18442900</v>
      </c>
      <c r="M33" s="91">
        <v>-16088850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303182375</v>
      </c>
      <c r="D8" s="58">
        <v>296391799</v>
      </c>
      <c r="E8" s="59">
        <f>$D8       -$C8</f>
        <v>-6790576</v>
      </c>
      <c r="F8" s="57">
        <v>329366085</v>
      </c>
      <c r="G8" s="58">
        <v>316452438</v>
      </c>
      <c r="H8" s="59">
        <f>$G8       -$F8</f>
        <v>-12913647</v>
      </c>
      <c r="I8" s="59">
        <v>331170623</v>
      </c>
      <c r="J8" s="27">
        <f>IF(($C8       =0),0,(($E8       /$C8       )*100))</f>
        <v>-2.2397660813891309</v>
      </c>
      <c r="K8" s="28">
        <f>IF(($F8       =0),0,(($H8       /$F8       )*100))</f>
        <v>-3.9207579614640649</v>
      </c>
      <c r="L8" s="78">
        <v>123888524</v>
      </c>
      <c r="M8" s="79">
        <v>-17515003</v>
      </c>
      <c r="N8" s="29">
        <f>IF(($L8       =0),0,(($E8       /$L8       )*100))</f>
        <v>-5.4811985652520967</v>
      </c>
      <c r="O8" s="28">
        <f>IF(($M8       =0),0,(($H8       /$M8       )*100))</f>
        <v>73.729059595365186</v>
      </c>
      <c r="Q8" s="30"/>
    </row>
    <row r="9" spans="1:17" ht="13" x14ac:dyDescent="0.3">
      <c r="A9" s="1" t="s">
        <v>16</v>
      </c>
      <c r="B9" s="26" t="s">
        <v>19</v>
      </c>
      <c r="C9" s="57">
        <v>1157849416</v>
      </c>
      <c r="D9" s="58">
        <v>1235324295</v>
      </c>
      <c r="E9" s="59">
        <f>$D9       -$C9</f>
        <v>77474879</v>
      </c>
      <c r="F9" s="57">
        <v>1273630428</v>
      </c>
      <c r="G9" s="58">
        <v>1349769316</v>
      </c>
      <c r="H9" s="59">
        <f>$G9       -$F9</f>
        <v>76138888</v>
      </c>
      <c r="I9" s="59">
        <v>1481739540</v>
      </c>
      <c r="J9" s="27">
        <f>IF(($C9       =0),0,(($E9       /$C9       )*100))</f>
        <v>6.6912741786104597</v>
      </c>
      <c r="K9" s="28">
        <f>IF(($F9       =0),0,(($H9       /$F9       )*100))</f>
        <v>5.9780990094247342</v>
      </c>
      <c r="L9" s="78">
        <v>123888524</v>
      </c>
      <c r="M9" s="79">
        <v>-17515003</v>
      </c>
      <c r="N9" s="29">
        <f>IF(($L9       =0),0,(($E9       /$L9       )*100))</f>
        <v>62.535960957933447</v>
      </c>
      <c r="O9" s="28">
        <f>IF(($M9       =0),0,(($H9       /$M9       )*100))</f>
        <v>-434.70667975335198</v>
      </c>
      <c r="Q9" s="30"/>
    </row>
    <row r="10" spans="1:17" ht="13" x14ac:dyDescent="0.3">
      <c r="A10" s="1" t="s">
        <v>16</v>
      </c>
      <c r="B10" s="26" t="s">
        <v>20</v>
      </c>
      <c r="C10" s="57">
        <v>378052376</v>
      </c>
      <c r="D10" s="58">
        <v>431256597</v>
      </c>
      <c r="E10" s="59">
        <f t="shared" ref="E10:E33" si="0">$D10      -$C10</f>
        <v>53204221</v>
      </c>
      <c r="F10" s="57">
        <v>458236234</v>
      </c>
      <c r="G10" s="58">
        <v>377495990</v>
      </c>
      <c r="H10" s="59">
        <f t="shared" ref="H10:H33" si="1">$G10      -$F10</f>
        <v>-80740244</v>
      </c>
      <c r="I10" s="59">
        <v>391304166</v>
      </c>
      <c r="J10" s="27">
        <f t="shared" ref="J10:J33" si="2">IF(($C10      =0),0,(($E10      /$C10      )*100))</f>
        <v>14.073240740589871</v>
      </c>
      <c r="K10" s="28">
        <f t="shared" ref="K10:K33" si="3">IF(($F10      =0),0,(($H10      /$F10      )*100))</f>
        <v>-17.619786042497896</v>
      </c>
      <c r="L10" s="78">
        <v>123888524</v>
      </c>
      <c r="M10" s="79">
        <v>-17515003</v>
      </c>
      <c r="N10" s="29">
        <f t="shared" ref="N10:N33" si="4">IF(($L10      =0),0,(($E10      /$L10      )*100))</f>
        <v>42.94523760731866</v>
      </c>
      <c r="O10" s="28">
        <f t="shared" ref="O10:O33" si="5">IF(($M10      =0),0,(($H10      /$M10      )*100))</f>
        <v>460.97762015798685</v>
      </c>
      <c r="Q10" s="30"/>
    </row>
    <row r="11" spans="1:17" ht="14" x14ac:dyDescent="0.3">
      <c r="A11" s="4" t="s">
        <v>16</v>
      </c>
      <c r="B11" s="31" t="s">
        <v>21</v>
      </c>
      <c r="C11" s="60">
        <v>1839084167</v>
      </c>
      <c r="D11" s="61">
        <v>1962972691</v>
      </c>
      <c r="E11" s="62">
        <f t="shared" si="0"/>
        <v>123888524</v>
      </c>
      <c r="F11" s="60">
        <v>2061232747</v>
      </c>
      <c r="G11" s="61">
        <v>2043717744</v>
      </c>
      <c r="H11" s="62">
        <f t="shared" si="1"/>
        <v>-17515003</v>
      </c>
      <c r="I11" s="62">
        <v>2204214329</v>
      </c>
      <c r="J11" s="32">
        <f t="shared" si="2"/>
        <v>6.7364249131725575</v>
      </c>
      <c r="K11" s="33">
        <f t="shared" si="3"/>
        <v>-0.84973436529630297</v>
      </c>
      <c r="L11" s="80">
        <v>123888524</v>
      </c>
      <c r="M11" s="81">
        <v>-17515003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466303186</v>
      </c>
      <c r="D13" s="58">
        <v>485474550</v>
      </c>
      <c r="E13" s="59">
        <f t="shared" si="0"/>
        <v>19171364</v>
      </c>
      <c r="F13" s="57">
        <v>488087332</v>
      </c>
      <c r="G13" s="58">
        <v>507404795</v>
      </c>
      <c r="H13" s="59">
        <f t="shared" si="1"/>
        <v>19317463</v>
      </c>
      <c r="I13" s="59">
        <v>530902904</v>
      </c>
      <c r="J13" s="27">
        <f t="shared" si="2"/>
        <v>4.1113517075562083</v>
      </c>
      <c r="K13" s="28">
        <f t="shared" si="3"/>
        <v>3.9577882345039019</v>
      </c>
      <c r="L13" s="78">
        <v>130887947</v>
      </c>
      <c r="M13" s="79">
        <v>17000539</v>
      </c>
      <c r="N13" s="29">
        <f t="shared" si="4"/>
        <v>14.647157694359741</v>
      </c>
      <c r="O13" s="28">
        <f t="shared" si="5"/>
        <v>113.62853260123104</v>
      </c>
      <c r="Q13" s="30"/>
    </row>
    <row r="14" spans="1:17" ht="13" x14ac:dyDescent="0.3">
      <c r="A14" s="1" t="s">
        <v>16</v>
      </c>
      <c r="B14" s="26" t="s">
        <v>24</v>
      </c>
      <c r="C14" s="57">
        <v>36279500</v>
      </c>
      <c r="D14" s="58">
        <v>45136800</v>
      </c>
      <c r="E14" s="59">
        <f t="shared" si="0"/>
        <v>8857300</v>
      </c>
      <c r="F14" s="57">
        <v>35345534</v>
      </c>
      <c r="G14" s="58">
        <v>38306000</v>
      </c>
      <c r="H14" s="59">
        <f t="shared" si="1"/>
        <v>2960466</v>
      </c>
      <c r="I14" s="59">
        <v>33990782</v>
      </c>
      <c r="J14" s="27">
        <f t="shared" si="2"/>
        <v>24.414063038354993</v>
      </c>
      <c r="K14" s="28">
        <f t="shared" si="3"/>
        <v>8.3757851840631403</v>
      </c>
      <c r="L14" s="78">
        <v>130887947</v>
      </c>
      <c r="M14" s="79">
        <v>17000539</v>
      </c>
      <c r="N14" s="29">
        <f t="shared" si="4"/>
        <v>6.7670860480377151</v>
      </c>
      <c r="O14" s="28">
        <f t="shared" si="5"/>
        <v>17.413953757583801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130887947</v>
      </c>
      <c r="M15" s="79">
        <v>17000539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650200000</v>
      </c>
      <c r="D16" s="58">
        <v>704738048</v>
      </c>
      <c r="E16" s="59">
        <f t="shared" si="0"/>
        <v>54538048</v>
      </c>
      <c r="F16" s="57">
        <v>742000000</v>
      </c>
      <c r="G16" s="58">
        <v>794509780</v>
      </c>
      <c r="H16" s="59">
        <f t="shared" si="1"/>
        <v>52509780</v>
      </c>
      <c r="I16" s="59">
        <v>895108231</v>
      </c>
      <c r="J16" s="27">
        <f t="shared" si="2"/>
        <v>8.3878880344509383</v>
      </c>
      <c r="K16" s="28">
        <f t="shared" si="3"/>
        <v>7.0767897574123992</v>
      </c>
      <c r="L16" s="78">
        <v>130887947</v>
      </c>
      <c r="M16" s="79">
        <v>17000539</v>
      </c>
      <c r="N16" s="29">
        <f t="shared" si="4"/>
        <v>41.667738894246696</v>
      </c>
      <c r="O16" s="28">
        <f t="shared" si="5"/>
        <v>308.87126578751418</v>
      </c>
      <c r="Q16" s="30"/>
    </row>
    <row r="17" spans="1:17" ht="13" x14ac:dyDescent="0.3">
      <c r="A17" s="1" t="s">
        <v>16</v>
      </c>
      <c r="B17" s="26" t="s">
        <v>26</v>
      </c>
      <c r="C17" s="57">
        <v>693122180</v>
      </c>
      <c r="D17" s="58">
        <v>741443415</v>
      </c>
      <c r="E17" s="59">
        <f t="shared" si="0"/>
        <v>48321235</v>
      </c>
      <c r="F17" s="57">
        <v>766631675</v>
      </c>
      <c r="G17" s="58">
        <v>708844505</v>
      </c>
      <c r="H17" s="59">
        <f t="shared" si="1"/>
        <v>-57787170</v>
      </c>
      <c r="I17" s="59">
        <v>713540498</v>
      </c>
      <c r="J17" s="39">
        <f t="shared" si="2"/>
        <v>6.9715320609131286</v>
      </c>
      <c r="K17" s="28">
        <f t="shared" si="3"/>
        <v>-7.5378009915909097</v>
      </c>
      <c r="L17" s="82">
        <v>130887947</v>
      </c>
      <c r="M17" s="79">
        <v>17000539</v>
      </c>
      <c r="N17" s="29">
        <f t="shared" si="4"/>
        <v>36.918017363355851</v>
      </c>
      <c r="O17" s="28">
        <f t="shared" si="5"/>
        <v>-339.91375214632899</v>
      </c>
      <c r="Q17" s="30"/>
    </row>
    <row r="18" spans="1:17" ht="14" x14ac:dyDescent="0.3">
      <c r="A18" s="1" t="s">
        <v>16</v>
      </c>
      <c r="B18" s="31" t="s">
        <v>27</v>
      </c>
      <c r="C18" s="60">
        <v>1845904866</v>
      </c>
      <c r="D18" s="61">
        <v>1976792813</v>
      </c>
      <c r="E18" s="62">
        <f t="shared" si="0"/>
        <v>130887947</v>
      </c>
      <c r="F18" s="60">
        <v>2032064541</v>
      </c>
      <c r="G18" s="61">
        <v>2049065080</v>
      </c>
      <c r="H18" s="62">
        <f t="shared" si="1"/>
        <v>17000539</v>
      </c>
      <c r="I18" s="62">
        <v>2173542415</v>
      </c>
      <c r="J18" s="40">
        <f t="shared" si="2"/>
        <v>7.0907200804789472</v>
      </c>
      <c r="K18" s="33">
        <f t="shared" si="3"/>
        <v>0.83661412602740759</v>
      </c>
      <c r="L18" s="83">
        <v>130887947</v>
      </c>
      <c r="M18" s="81">
        <v>17000539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-6820699</v>
      </c>
      <c r="D19" s="67">
        <v>-13820122</v>
      </c>
      <c r="E19" s="68">
        <f t="shared" si="0"/>
        <v>-6999423</v>
      </c>
      <c r="F19" s="69">
        <v>29168206</v>
      </c>
      <c r="G19" s="70">
        <v>-5347336</v>
      </c>
      <c r="H19" s="71">
        <f t="shared" si="1"/>
        <v>-34515542</v>
      </c>
      <c r="I19" s="71">
        <v>30671914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97600000</v>
      </c>
      <c r="D22" s="58">
        <v>194350000</v>
      </c>
      <c r="E22" s="59">
        <f t="shared" si="0"/>
        <v>96750000</v>
      </c>
      <c r="F22" s="57">
        <v>24500000</v>
      </c>
      <c r="G22" s="58">
        <v>55500000</v>
      </c>
      <c r="H22" s="59">
        <f t="shared" si="1"/>
        <v>31000000</v>
      </c>
      <c r="I22" s="59">
        <v>23000000</v>
      </c>
      <c r="J22" s="27">
        <f t="shared" si="2"/>
        <v>99.129098360655746</v>
      </c>
      <c r="K22" s="28">
        <f t="shared" si="3"/>
        <v>126.53061224489797</v>
      </c>
      <c r="L22" s="78">
        <v>64941358</v>
      </c>
      <c r="M22" s="79">
        <v>-2149795</v>
      </c>
      <c r="N22" s="29">
        <f t="shared" si="4"/>
        <v>148.98056181701651</v>
      </c>
      <c r="O22" s="28">
        <f t="shared" si="5"/>
        <v>-1441.9979579448272</v>
      </c>
      <c r="Q22" s="30"/>
    </row>
    <row r="23" spans="1:17" ht="13" x14ac:dyDescent="0.3">
      <c r="A23" s="4" t="s">
        <v>16</v>
      </c>
      <c r="B23" s="26" t="s">
        <v>31</v>
      </c>
      <c r="C23" s="57">
        <v>195484361</v>
      </c>
      <c r="D23" s="58">
        <v>163318808</v>
      </c>
      <c r="E23" s="59">
        <f t="shared" si="0"/>
        <v>-32165553</v>
      </c>
      <c r="F23" s="57">
        <v>185722456</v>
      </c>
      <c r="G23" s="58">
        <v>154263661</v>
      </c>
      <c r="H23" s="59">
        <f t="shared" si="1"/>
        <v>-31458795</v>
      </c>
      <c r="I23" s="59">
        <v>141201500</v>
      </c>
      <c r="J23" s="27">
        <f t="shared" si="2"/>
        <v>-16.454284545043478</v>
      </c>
      <c r="K23" s="28">
        <f t="shared" si="3"/>
        <v>-16.938605959421515</v>
      </c>
      <c r="L23" s="78">
        <v>64941358</v>
      </c>
      <c r="M23" s="79">
        <v>-2149795</v>
      </c>
      <c r="N23" s="29">
        <f t="shared" si="4"/>
        <v>-49.53015149452218</v>
      </c>
      <c r="O23" s="28">
        <f t="shared" si="5"/>
        <v>1463.3392951420949</v>
      </c>
      <c r="Q23" s="30"/>
    </row>
    <row r="24" spans="1:17" ht="13" x14ac:dyDescent="0.3">
      <c r="A24" s="4" t="s">
        <v>16</v>
      </c>
      <c r="B24" s="26" t="s">
        <v>32</v>
      </c>
      <c r="C24" s="57">
        <v>44903176</v>
      </c>
      <c r="D24" s="58">
        <v>45260087</v>
      </c>
      <c r="E24" s="59">
        <f t="shared" si="0"/>
        <v>356911</v>
      </c>
      <c r="F24" s="57">
        <v>34272652</v>
      </c>
      <c r="G24" s="58">
        <v>32581652</v>
      </c>
      <c r="H24" s="59">
        <f t="shared" si="1"/>
        <v>-1691000</v>
      </c>
      <c r="I24" s="59">
        <v>34005581</v>
      </c>
      <c r="J24" s="27">
        <f t="shared" si="2"/>
        <v>0.79484578106457315</v>
      </c>
      <c r="K24" s="28">
        <f t="shared" si="3"/>
        <v>-4.9339630910383008</v>
      </c>
      <c r="L24" s="78">
        <v>64941358</v>
      </c>
      <c r="M24" s="79">
        <v>-2149795</v>
      </c>
      <c r="N24" s="29">
        <f t="shared" si="4"/>
        <v>0.54958967750566601</v>
      </c>
      <c r="O24" s="28">
        <f t="shared" si="5"/>
        <v>78.658662802732351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64941358</v>
      </c>
      <c r="M25" s="79">
        <v>-2149795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337987537</v>
      </c>
      <c r="D26" s="61">
        <v>402928895</v>
      </c>
      <c r="E26" s="62">
        <f t="shared" si="0"/>
        <v>64941358</v>
      </c>
      <c r="F26" s="60">
        <v>244495108</v>
      </c>
      <c r="G26" s="61">
        <v>242345313</v>
      </c>
      <c r="H26" s="62">
        <f t="shared" si="1"/>
        <v>-2149795</v>
      </c>
      <c r="I26" s="62">
        <v>198207081</v>
      </c>
      <c r="J26" s="40">
        <f t="shared" si="2"/>
        <v>19.214128004962504</v>
      </c>
      <c r="K26" s="33">
        <f t="shared" si="3"/>
        <v>-0.87927935147070513</v>
      </c>
      <c r="L26" s="83">
        <v>64941358</v>
      </c>
      <c r="M26" s="81">
        <v>-2149795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50808840</v>
      </c>
      <c r="D28" s="58">
        <v>73165869</v>
      </c>
      <c r="E28" s="59">
        <f t="shared" si="0"/>
        <v>22357029</v>
      </c>
      <c r="F28" s="57">
        <v>63612861</v>
      </c>
      <c r="G28" s="58">
        <v>72448868</v>
      </c>
      <c r="H28" s="59">
        <f t="shared" si="1"/>
        <v>8836007</v>
      </c>
      <c r="I28" s="59">
        <v>40155201</v>
      </c>
      <c r="J28" s="27">
        <f t="shared" si="2"/>
        <v>44.002242523151487</v>
      </c>
      <c r="K28" s="28">
        <f t="shared" si="3"/>
        <v>13.890283916015033</v>
      </c>
      <c r="L28" s="78">
        <v>64941358</v>
      </c>
      <c r="M28" s="79">
        <v>-2149795</v>
      </c>
      <c r="N28" s="29">
        <f t="shared" si="4"/>
        <v>34.426488278856134</v>
      </c>
      <c r="O28" s="28">
        <f t="shared" si="5"/>
        <v>-411.01625968987736</v>
      </c>
      <c r="Q28" s="30"/>
    </row>
    <row r="29" spans="1:17" ht="13" x14ac:dyDescent="0.3">
      <c r="A29" s="4" t="s">
        <v>16</v>
      </c>
      <c r="B29" s="26" t="s">
        <v>36</v>
      </c>
      <c r="C29" s="57">
        <v>111072226</v>
      </c>
      <c r="D29" s="58">
        <v>162447870</v>
      </c>
      <c r="E29" s="59">
        <f t="shared" si="0"/>
        <v>51375644</v>
      </c>
      <c r="F29" s="57">
        <v>39808326</v>
      </c>
      <c r="G29" s="58">
        <v>33715826</v>
      </c>
      <c r="H29" s="59">
        <f t="shared" si="1"/>
        <v>-6092500</v>
      </c>
      <c r="I29" s="59">
        <v>26631348</v>
      </c>
      <c r="J29" s="27">
        <f t="shared" si="2"/>
        <v>46.254267020812208</v>
      </c>
      <c r="K29" s="28">
        <f t="shared" si="3"/>
        <v>-15.304587286589241</v>
      </c>
      <c r="L29" s="78">
        <v>64941358</v>
      </c>
      <c r="M29" s="79">
        <v>-2149795</v>
      </c>
      <c r="N29" s="29">
        <f t="shared" si="4"/>
        <v>79.110824876806547</v>
      </c>
      <c r="O29" s="28">
        <f t="shared" si="5"/>
        <v>283.39911479931806</v>
      </c>
      <c r="Q29" s="30"/>
    </row>
    <row r="30" spans="1:17" ht="13" x14ac:dyDescent="0.3">
      <c r="A30" s="4" t="s">
        <v>16</v>
      </c>
      <c r="B30" s="26" t="s">
        <v>37</v>
      </c>
      <c r="C30" s="57">
        <v>3102261</v>
      </c>
      <c r="D30" s="58">
        <v>300000</v>
      </c>
      <c r="E30" s="59">
        <f t="shared" si="0"/>
        <v>-2802261</v>
      </c>
      <c r="F30" s="57">
        <v>869565</v>
      </c>
      <c r="G30" s="58">
        <v>310000</v>
      </c>
      <c r="H30" s="59">
        <f t="shared" si="1"/>
        <v>-559565</v>
      </c>
      <c r="I30" s="59">
        <v>220000</v>
      </c>
      <c r="J30" s="27">
        <f t="shared" si="2"/>
        <v>-90.32963377356063</v>
      </c>
      <c r="K30" s="28">
        <f t="shared" si="3"/>
        <v>-64.34999108749777</v>
      </c>
      <c r="L30" s="78">
        <v>64941358</v>
      </c>
      <c r="M30" s="79">
        <v>-2149795</v>
      </c>
      <c r="N30" s="29">
        <f t="shared" si="4"/>
        <v>-4.3150637533634573</v>
      </c>
      <c r="O30" s="28">
        <f t="shared" si="5"/>
        <v>26.028760881851525</v>
      </c>
      <c r="Q30" s="30"/>
    </row>
    <row r="31" spans="1:17" ht="13" x14ac:dyDescent="0.3">
      <c r="A31" s="4" t="s">
        <v>16</v>
      </c>
      <c r="B31" s="26" t="s">
        <v>38</v>
      </c>
      <c r="C31" s="57">
        <v>50078622</v>
      </c>
      <c r="D31" s="58">
        <v>34849639</v>
      </c>
      <c r="E31" s="59">
        <f t="shared" si="0"/>
        <v>-15228983</v>
      </c>
      <c r="F31" s="57">
        <v>42220317</v>
      </c>
      <c r="G31" s="58">
        <v>22163304</v>
      </c>
      <c r="H31" s="59">
        <f t="shared" si="1"/>
        <v>-20057013</v>
      </c>
      <c r="I31" s="59">
        <v>30537607</v>
      </c>
      <c r="J31" s="27">
        <f t="shared" si="2"/>
        <v>-30.410147867087879</v>
      </c>
      <c r="K31" s="28">
        <f t="shared" si="3"/>
        <v>-47.505595469593466</v>
      </c>
      <c r="L31" s="78">
        <v>64941358</v>
      </c>
      <c r="M31" s="79">
        <v>-2149795</v>
      </c>
      <c r="N31" s="29">
        <f t="shared" si="4"/>
        <v>-23.450361170457814</v>
      </c>
      <c r="O31" s="28">
        <f t="shared" si="5"/>
        <v>932.97328349912436</v>
      </c>
      <c r="Q31" s="30"/>
    </row>
    <row r="32" spans="1:17" ht="13" x14ac:dyDescent="0.3">
      <c r="A32" s="4" t="s">
        <v>16</v>
      </c>
      <c r="B32" s="26" t="s">
        <v>39</v>
      </c>
      <c r="C32" s="57">
        <v>122925588</v>
      </c>
      <c r="D32" s="58">
        <v>132165517</v>
      </c>
      <c r="E32" s="59">
        <f t="shared" si="0"/>
        <v>9239929</v>
      </c>
      <c r="F32" s="57">
        <v>97984039</v>
      </c>
      <c r="G32" s="58">
        <v>113707315</v>
      </c>
      <c r="H32" s="59">
        <f t="shared" si="1"/>
        <v>15723276</v>
      </c>
      <c r="I32" s="59">
        <v>100662925</v>
      </c>
      <c r="J32" s="27">
        <f t="shared" si="2"/>
        <v>7.516684809349865</v>
      </c>
      <c r="K32" s="28">
        <f t="shared" si="3"/>
        <v>16.046772678966622</v>
      </c>
      <c r="L32" s="78">
        <v>64941358</v>
      </c>
      <c r="M32" s="79">
        <v>-2149795</v>
      </c>
      <c r="N32" s="29">
        <f t="shared" si="4"/>
        <v>14.228111768158591</v>
      </c>
      <c r="O32" s="28">
        <f t="shared" si="5"/>
        <v>-731.3848994904165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337987537</v>
      </c>
      <c r="D33" s="76">
        <v>402928895</v>
      </c>
      <c r="E33" s="77">
        <f t="shared" si="0"/>
        <v>64941358</v>
      </c>
      <c r="F33" s="75">
        <v>244495108</v>
      </c>
      <c r="G33" s="76">
        <v>242345313</v>
      </c>
      <c r="H33" s="77">
        <f t="shared" si="1"/>
        <v>-2149795</v>
      </c>
      <c r="I33" s="77">
        <v>198207081</v>
      </c>
      <c r="J33" s="53">
        <f t="shared" si="2"/>
        <v>19.214128004962504</v>
      </c>
      <c r="K33" s="54">
        <f t="shared" si="3"/>
        <v>-0.87927935147070513</v>
      </c>
      <c r="L33" s="90">
        <v>64941358</v>
      </c>
      <c r="M33" s="91">
        <v>-2149795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509336740</v>
      </c>
      <c r="D8" s="58">
        <v>511914606</v>
      </c>
      <c r="E8" s="59">
        <f>$D8       -$C8</f>
        <v>2577866</v>
      </c>
      <c r="F8" s="57">
        <v>539896960</v>
      </c>
      <c r="G8" s="58">
        <v>537510336</v>
      </c>
      <c r="H8" s="59">
        <f>$G8       -$F8</f>
        <v>-2386624</v>
      </c>
      <c r="I8" s="59">
        <v>564385853</v>
      </c>
      <c r="J8" s="27">
        <f>IF(($C8       =0),0,(($E8       /$C8       )*100))</f>
        <v>0.50612213837156139</v>
      </c>
      <c r="K8" s="28">
        <f>IF(($F8       =0),0,(($H8       /$F8       )*100))</f>
        <v>-0.44205175743164032</v>
      </c>
      <c r="L8" s="78">
        <v>70145494</v>
      </c>
      <c r="M8" s="79">
        <v>-63636468</v>
      </c>
      <c r="N8" s="29">
        <f>IF(($L8       =0),0,(($E8       /$L8       )*100))</f>
        <v>3.6750272227037133</v>
      </c>
      <c r="O8" s="28">
        <f>IF(($M8       =0),0,(($H8       /$M8       )*100))</f>
        <v>3.7504029921962356</v>
      </c>
      <c r="Q8" s="30"/>
    </row>
    <row r="9" spans="1:17" ht="13" x14ac:dyDescent="0.3">
      <c r="A9" s="1" t="s">
        <v>16</v>
      </c>
      <c r="B9" s="26" t="s">
        <v>19</v>
      </c>
      <c r="C9" s="57">
        <v>1873168380</v>
      </c>
      <c r="D9" s="58">
        <v>1896615512</v>
      </c>
      <c r="E9" s="59">
        <f>$D9       -$C9</f>
        <v>23447132</v>
      </c>
      <c r="F9" s="57">
        <v>2061120660</v>
      </c>
      <c r="G9" s="58">
        <v>2066482518</v>
      </c>
      <c r="H9" s="59">
        <f>$G9       -$F9</f>
        <v>5361858</v>
      </c>
      <c r="I9" s="59">
        <v>2253065734</v>
      </c>
      <c r="J9" s="27">
        <f>IF(($C9       =0),0,(($E9       /$C9       )*100))</f>
        <v>1.2517364829743709</v>
      </c>
      <c r="K9" s="28">
        <f>IF(($F9       =0),0,(($H9       /$F9       )*100))</f>
        <v>0.26014284869668913</v>
      </c>
      <c r="L9" s="78">
        <v>70145494</v>
      </c>
      <c r="M9" s="79">
        <v>-63636468</v>
      </c>
      <c r="N9" s="29">
        <f>IF(($L9       =0),0,(($E9       /$L9       )*100))</f>
        <v>33.426426507168088</v>
      </c>
      <c r="O9" s="28">
        <f>IF(($M9       =0),0,(($H9       /$M9       )*100))</f>
        <v>-8.425763038891473</v>
      </c>
      <c r="Q9" s="30"/>
    </row>
    <row r="10" spans="1:17" ht="13" x14ac:dyDescent="0.3">
      <c r="A10" s="1" t="s">
        <v>16</v>
      </c>
      <c r="B10" s="26" t="s">
        <v>20</v>
      </c>
      <c r="C10" s="57">
        <v>1417038289</v>
      </c>
      <c r="D10" s="58">
        <v>1461158785</v>
      </c>
      <c r="E10" s="59">
        <f t="shared" ref="E10:E33" si="0">$D10      -$C10</f>
        <v>44120496</v>
      </c>
      <c r="F10" s="57">
        <v>1483185955</v>
      </c>
      <c r="G10" s="58">
        <v>1416574253</v>
      </c>
      <c r="H10" s="59">
        <f t="shared" ref="H10:H33" si="1">$G10      -$F10</f>
        <v>-66611702</v>
      </c>
      <c r="I10" s="59">
        <v>1515403029</v>
      </c>
      <c r="J10" s="27">
        <f t="shared" ref="J10:J33" si="2">IF(($C10      =0),0,(($E10      /$C10      )*100))</f>
        <v>3.1135711958168546</v>
      </c>
      <c r="K10" s="28">
        <f t="shared" ref="K10:K33" si="3">IF(($F10      =0),0,(($H10      /$F10      )*100))</f>
        <v>-4.4911227601261903</v>
      </c>
      <c r="L10" s="78">
        <v>70145494</v>
      </c>
      <c r="M10" s="79">
        <v>-63636468</v>
      </c>
      <c r="N10" s="29">
        <f t="shared" ref="N10:N33" si="4">IF(($L10      =0),0,(($E10      /$L10      )*100))</f>
        <v>62.8985462701282</v>
      </c>
      <c r="O10" s="28">
        <f t="shared" ref="O10:O33" si="5">IF(($M10      =0),0,(($H10      /$M10      )*100))</f>
        <v>104.67536004669525</v>
      </c>
      <c r="Q10" s="30"/>
    </row>
    <row r="11" spans="1:17" ht="14" x14ac:dyDescent="0.3">
      <c r="A11" s="4" t="s">
        <v>16</v>
      </c>
      <c r="B11" s="31" t="s">
        <v>21</v>
      </c>
      <c r="C11" s="60">
        <v>3799543409</v>
      </c>
      <c r="D11" s="61">
        <v>3869688903</v>
      </c>
      <c r="E11" s="62">
        <f t="shared" si="0"/>
        <v>70145494</v>
      </c>
      <c r="F11" s="60">
        <v>4084203575</v>
      </c>
      <c r="G11" s="61">
        <v>4020567107</v>
      </c>
      <c r="H11" s="62">
        <f t="shared" si="1"/>
        <v>-63636468</v>
      </c>
      <c r="I11" s="62">
        <v>4332854616</v>
      </c>
      <c r="J11" s="32">
        <f t="shared" si="2"/>
        <v>1.8461558784628167</v>
      </c>
      <c r="K11" s="33">
        <f t="shared" si="3"/>
        <v>-1.5581120488099078</v>
      </c>
      <c r="L11" s="80">
        <v>70145494</v>
      </c>
      <c r="M11" s="81">
        <v>-63636468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858506693</v>
      </c>
      <c r="D13" s="58">
        <v>866552889</v>
      </c>
      <c r="E13" s="59">
        <f t="shared" si="0"/>
        <v>8046196</v>
      </c>
      <c r="F13" s="57">
        <v>905480504</v>
      </c>
      <c r="G13" s="58">
        <v>911473011</v>
      </c>
      <c r="H13" s="59">
        <f t="shared" si="1"/>
        <v>5992507</v>
      </c>
      <c r="I13" s="59">
        <v>963256241</v>
      </c>
      <c r="J13" s="27">
        <f t="shared" si="2"/>
        <v>0.93723159826314828</v>
      </c>
      <c r="K13" s="28">
        <f t="shared" si="3"/>
        <v>0.6618040889370711</v>
      </c>
      <c r="L13" s="78">
        <v>159227671</v>
      </c>
      <c r="M13" s="79">
        <v>22827134</v>
      </c>
      <c r="N13" s="29">
        <f t="shared" si="4"/>
        <v>5.0532648938889517</v>
      </c>
      <c r="O13" s="28">
        <f t="shared" si="5"/>
        <v>26.251683632294792</v>
      </c>
      <c r="Q13" s="30"/>
    </row>
    <row r="14" spans="1:17" ht="13" x14ac:dyDescent="0.3">
      <c r="A14" s="1" t="s">
        <v>16</v>
      </c>
      <c r="B14" s="26" t="s">
        <v>24</v>
      </c>
      <c r="C14" s="57">
        <v>104898001</v>
      </c>
      <c r="D14" s="58">
        <v>104898151</v>
      </c>
      <c r="E14" s="59">
        <f t="shared" si="0"/>
        <v>150</v>
      </c>
      <c r="F14" s="57">
        <v>106995970</v>
      </c>
      <c r="G14" s="58">
        <v>110143059</v>
      </c>
      <c r="H14" s="59">
        <f t="shared" si="1"/>
        <v>3147089</v>
      </c>
      <c r="I14" s="59">
        <v>115650212</v>
      </c>
      <c r="J14" s="27">
        <f t="shared" si="2"/>
        <v>1.4299605194573726E-4</v>
      </c>
      <c r="K14" s="28">
        <f t="shared" si="3"/>
        <v>2.94131545328296</v>
      </c>
      <c r="L14" s="78">
        <v>159227671</v>
      </c>
      <c r="M14" s="79">
        <v>22827134</v>
      </c>
      <c r="N14" s="29">
        <f t="shared" si="4"/>
        <v>9.4204731538150797E-5</v>
      </c>
      <c r="O14" s="28">
        <f t="shared" si="5"/>
        <v>13.786614649040041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159227671</v>
      </c>
      <c r="M15" s="79">
        <v>22827134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907802850</v>
      </c>
      <c r="D16" s="58">
        <v>987428180</v>
      </c>
      <c r="E16" s="59">
        <f t="shared" si="0"/>
        <v>79625330</v>
      </c>
      <c r="F16" s="57">
        <v>1036710850</v>
      </c>
      <c r="G16" s="58">
        <v>1099205050</v>
      </c>
      <c r="H16" s="59">
        <f t="shared" si="1"/>
        <v>62494200</v>
      </c>
      <c r="I16" s="59">
        <v>1223635062</v>
      </c>
      <c r="J16" s="27">
        <f t="shared" si="2"/>
        <v>8.7712139260192892</v>
      </c>
      <c r="K16" s="28">
        <f t="shared" si="3"/>
        <v>6.0281224991520057</v>
      </c>
      <c r="L16" s="78">
        <v>159227671</v>
      </c>
      <c r="M16" s="79">
        <v>22827134</v>
      </c>
      <c r="N16" s="29">
        <f t="shared" si="4"/>
        <v>50.007218908577769</v>
      </c>
      <c r="O16" s="28">
        <f t="shared" si="5"/>
        <v>273.77155625406152</v>
      </c>
      <c r="Q16" s="30"/>
    </row>
    <row r="17" spans="1:17" ht="13" x14ac:dyDescent="0.3">
      <c r="A17" s="1" t="s">
        <v>16</v>
      </c>
      <c r="B17" s="26" t="s">
        <v>26</v>
      </c>
      <c r="C17" s="57">
        <v>1876905594</v>
      </c>
      <c r="D17" s="58">
        <v>1948461589</v>
      </c>
      <c r="E17" s="59">
        <f t="shared" si="0"/>
        <v>71555995</v>
      </c>
      <c r="F17" s="57">
        <v>1969691780</v>
      </c>
      <c r="G17" s="58">
        <v>1920885118</v>
      </c>
      <c r="H17" s="59">
        <f t="shared" si="1"/>
        <v>-48806662</v>
      </c>
      <c r="I17" s="59">
        <v>2036933827</v>
      </c>
      <c r="J17" s="39">
        <f t="shared" si="2"/>
        <v>3.8124450813480824</v>
      </c>
      <c r="K17" s="28">
        <f t="shared" si="3"/>
        <v>-2.4778832148042982</v>
      </c>
      <c r="L17" s="82">
        <v>159227671</v>
      </c>
      <c r="M17" s="79">
        <v>22827134</v>
      </c>
      <c r="N17" s="29">
        <f t="shared" si="4"/>
        <v>44.939421992801741</v>
      </c>
      <c r="O17" s="28">
        <f t="shared" si="5"/>
        <v>-213.80985453539637</v>
      </c>
      <c r="Q17" s="30"/>
    </row>
    <row r="18" spans="1:17" ht="14" x14ac:dyDescent="0.3">
      <c r="A18" s="1" t="s">
        <v>16</v>
      </c>
      <c r="B18" s="31" t="s">
        <v>27</v>
      </c>
      <c r="C18" s="60">
        <v>3748113138</v>
      </c>
      <c r="D18" s="61">
        <v>3907340809</v>
      </c>
      <c r="E18" s="62">
        <f t="shared" si="0"/>
        <v>159227671</v>
      </c>
      <c r="F18" s="60">
        <v>4018879104</v>
      </c>
      <c r="G18" s="61">
        <v>4041706238</v>
      </c>
      <c r="H18" s="62">
        <f t="shared" si="1"/>
        <v>22827134</v>
      </c>
      <c r="I18" s="62">
        <v>4339475342</v>
      </c>
      <c r="J18" s="40">
        <f t="shared" si="2"/>
        <v>4.2482087689851369</v>
      </c>
      <c r="K18" s="33">
        <f t="shared" si="3"/>
        <v>0.56799752889506183</v>
      </c>
      <c r="L18" s="83">
        <v>159227671</v>
      </c>
      <c r="M18" s="81">
        <v>22827134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51430271</v>
      </c>
      <c r="D19" s="67">
        <v>-37651906</v>
      </c>
      <c r="E19" s="68">
        <f t="shared" si="0"/>
        <v>-89082177</v>
      </c>
      <c r="F19" s="69">
        <v>65324471</v>
      </c>
      <c r="G19" s="70">
        <v>-21139131</v>
      </c>
      <c r="H19" s="71">
        <f t="shared" si="1"/>
        <v>-86463602</v>
      </c>
      <c r="I19" s="71">
        <v>-6620726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647347500</v>
      </c>
      <c r="D22" s="58">
        <v>563939933</v>
      </c>
      <c r="E22" s="59">
        <f t="shared" si="0"/>
        <v>-83407567</v>
      </c>
      <c r="F22" s="57">
        <v>505735000</v>
      </c>
      <c r="G22" s="58">
        <v>500429753</v>
      </c>
      <c r="H22" s="59">
        <f t="shared" si="1"/>
        <v>-5305247</v>
      </c>
      <c r="I22" s="59">
        <v>382984402</v>
      </c>
      <c r="J22" s="27">
        <f t="shared" si="2"/>
        <v>-12.884512105167625</v>
      </c>
      <c r="K22" s="28">
        <f t="shared" si="3"/>
        <v>-1.0490171730253988</v>
      </c>
      <c r="L22" s="78">
        <v>-207712034</v>
      </c>
      <c r="M22" s="79">
        <v>-6838837</v>
      </c>
      <c r="N22" s="29">
        <f t="shared" si="4"/>
        <v>40.155385026945531</v>
      </c>
      <c r="O22" s="28">
        <f t="shared" si="5"/>
        <v>77.575280709278488</v>
      </c>
      <c r="Q22" s="30"/>
    </row>
    <row r="23" spans="1:17" ht="13" x14ac:dyDescent="0.3">
      <c r="A23" s="4" t="s">
        <v>16</v>
      </c>
      <c r="B23" s="26" t="s">
        <v>31</v>
      </c>
      <c r="C23" s="57">
        <v>410122089</v>
      </c>
      <c r="D23" s="58">
        <v>199972774</v>
      </c>
      <c r="E23" s="59">
        <f t="shared" si="0"/>
        <v>-210149315</v>
      </c>
      <c r="F23" s="57">
        <v>208887500</v>
      </c>
      <c r="G23" s="58">
        <v>200000000</v>
      </c>
      <c r="H23" s="59">
        <f t="shared" si="1"/>
        <v>-8887500</v>
      </c>
      <c r="I23" s="59">
        <v>189644945</v>
      </c>
      <c r="J23" s="27">
        <f t="shared" si="2"/>
        <v>-51.240672140436693</v>
      </c>
      <c r="K23" s="28">
        <f t="shared" si="3"/>
        <v>-4.2546825444318115</v>
      </c>
      <c r="L23" s="78">
        <v>-207712034</v>
      </c>
      <c r="M23" s="79">
        <v>-6838837</v>
      </c>
      <c r="N23" s="29">
        <f t="shared" si="4"/>
        <v>101.17339421942206</v>
      </c>
      <c r="O23" s="28">
        <f t="shared" si="5"/>
        <v>129.95630689838055</v>
      </c>
      <c r="Q23" s="30"/>
    </row>
    <row r="24" spans="1:17" ht="13" x14ac:dyDescent="0.3">
      <c r="A24" s="4" t="s">
        <v>16</v>
      </c>
      <c r="B24" s="26" t="s">
        <v>32</v>
      </c>
      <c r="C24" s="57">
        <v>57260871</v>
      </c>
      <c r="D24" s="58">
        <v>143105719</v>
      </c>
      <c r="E24" s="59">
        <f t="shared" si="0"/>
        <v>85844848</v>
      </c>
      <c r="F24" s="57">
        <v>59946958</v>
      </c>
      <c r="G24" s="58">
        <v>67300868</v>
      </c>
      <c r="H24" s="59">
        <f t="shared" si="1"/>
        <v>7353910</v>
      </c>
      <c r="I24" s="59">
        <v>66146956</v>
      </c>
      <c r="J24" s="27">
        <f t="shared" si="2"/>
        <v>149.91886518806183</v>
      </c>
      <c r="K24" s="28">
        <f t="shared" si="3"/>
        <v>12.267361423076714</v>
      </c>
      <c r="L24" s="78">
        <v>-207712034</v>
      </c>
      <c r="M24" s="79">
        <v>-6838837</v>
      </c>
      <c r="N24" s="29">
        <f t="shared" si="4"/>
        <v>-41.328779246367588</v>
      </c>
      <c r="O24" s="28">
        <f t="shared" si="5"/>
        <v>-107.53158760765902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-207712034</v>
      </c>
      <c r="M25" s="79">
        <v>-6838837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1114730460</v>
      </c>
      <c r="D26" s="61">
        <v>907018426</v>
      </c>
      <c r="E26" s="62">
        <f t="shared" si="0"/>
        <v>-207712034</v>
      </c>
      <c r="F26" s="60">
        <v>774569458</v>
      </c>
      <c r="G26" s="61">
        <v>767730621</v>
      </c>
      <c r="H26" s="62">
        <f t="shared" si="1"/>
        <v>-6838837</v>
      </c>
      <c r="I26" s="62">
        <v>638776303</v>
      </c>
      <c r="J26" s="40">
        <f t="shared" si="2"/>
        <v>-18.63338640625286</v>
      </c>
      <c r="K26" s="33">
        <f t="shared" si="3"/>
        <v>-0.88292107691134902</v>
      </c>
      <c r="L26" s="83">
        <v>-207712034</v>
      </c>
      <c r="M26" s="81">
        <v>-6838837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290917953</v>
      </c>
      <c r="D28" s="58">
        <v>232750000</v>
      </c>
      <c r="E28" s="59">
        <f t="shared" si="0"/>
        <v>-58167953</v>
      </c>
      <c r="F28" s="57">
        <v>112823044</v>
      </c>
      <c r="G28" s="58">
        <v>135780883</v>
      </c>
      <c r="H28" s="59">
        <f t="shared" si="1"/>
        <v>22957839</v>
      </c>
      <c r="I28" s="59">
        <v>130717217</v>
      </c>
      <c r="J28" s="27">
        <f t="shared" si="2"/>
        <v>-19.994624738748932</v>
      </c>
      <c r="K28" s="28">
        <f t="shared" si="3"/>
        <v>20.348537130411053</v>
      </c>
      <c r="L28" s="78">
        <v>-207712034</v>
      </c>
      <c r="M28" s="79">
        <v>-6838837</v>
      </c>
      <c r="N28" s="29">
        <f t="shared" si="4"/>
        <v>28.00413239417799</v>
      </c>
      <c r="O28" s="28">
        <f t="shared" si="5"/>
        <v>-335.69799952828237</v>
      </c>
      <c r="Q28" s="30"/>
    </row>
    <row r="29" spans="1:17" ht="13" x14ac:dyDescent="0.3">
      <c r="A29" s="4" t="s">
        <v>16</v>
      </c>
      <c r="B29" s="26" t="s">
        <v>36</v>
      </c>
      <c r="C29" s="57">
        <v>190955326</v>
      </c>
      <c r="D29" s="58">
        <v>123777391</v>
      </c>
      <c r="E29" s="59">
        <f t="shared" si="0"/>
        <v>-67177935</v>
      </c>
      <c r="F29" s="57">
        <v>141298260</v>
      </c>
      <c r="G29" s="58">
        <v>136628260</v>
      </c>
      <c r="H29" s="59">
        <f t="shared" si="1"/>
        <v>-4670000</v>
      </c>
      <c r="I29" s="59">
        <v>115235652</v>
      </c>
      <c r="J29" s="27">
        <f t="shared" si="2"/>
        <v>-35.179922135295669</v>
      </c>
      <c r="K29" s="28">
        <f t="shared" si="3"/>
        <v>-3.3050654693129267</v>
      </c>
      <c r="L29" s="78">
        <v>-207712034</v>
      </c>
      <c r="M29" s="79">
        <v>-6838837</v>
      </c>
      <c r="N29" s="29">
        <f t="shared" si="4"/>
        <v>32.341859884728677</v>
      </c>
      <c r="O29" s="28">
        <f t="shared" si="5"/>
        <v>68.28646449681429</v>
      </c>
      <c r="Q29" s="30"/>
    </row>
    <row r="30" spans="1:17" ht="13" x14ac:dyDescent="0.3">
      <c r="A30" s="4" t="s">
        <v>16</v>
      </c>
      <c r="B30" s="26" t="s">
        <v>37</v>
      </c>
      <c r="C30" s="57">
        <v>300000</v>
      </c>
      <c r="D30" s="58">
        <v>0</v>
      </c>
      <c r="E30" s="59">
        <f t="shared" si="0"/>
        <v>-300000</v>
      </c>
      <c r="F30" s="57">
        <v>300000</v>
      </c>
      <c r="G30" s="58">
        <v>0</v>
      </c>
      <c r="H30" s="59">
        <f t="shared" si="1"/>
        <v>-300000</v>
      </c>
      <c r="I30" s="59">
        <v>0</v>
      </c>
      <c r="J30" s="27">
        <f t="shared" si="2"/>
        <v>-100</v>
      </c>
      <c r="K30" s="28">
        <f t="shared" si="3"/>
        <v>-100</v>
      </c>
      <c r="L30" s="78">
        <v>-207712034</v>
      </c>
      <c r="M30" s="79">
        <v>-6838837</v>
      </c>
      <c r="N30" s="29">
        <f t="shared" si="4"/>
        <v>0.14443072662800077</v>
      </c>
      <c r="O30" s="28">
        <f t="shared" si="5"/>
        <v>4.386710781379934</v>
      </c>
      <c r="Q30" s="30"/>
    </row>
    <row r="31" spans="1:17" ht="13" x14ac:dyDescent="0.3">
      <c r="A31" s="4" t="s">
        <v>16</v>
      </c>
      <c r="B31" s="26" t="s">
        <v>38</v>
      </c>
      <c r="C31" s="57">
        <v>287552125</v>
      </c>
      <c r="D31" s="58">
        <v>182028571</v>
      </c>
      <c r="E31" s="59">
        <f t="shared" si="0"/>
        <v>-105523554</v>
      </c>
      <c r="F31" s="57">
        <v>237150654</v>
      </c>
      <c r="G31" s="58">
        <v>176900740</v>
      </c>
      <c r="H31" s="59">
        <f t="shared" si="1"/>
        <v>-60249914</v>
      </c>
      <c r="I31" s="59">
        <v>157605276</v>
      </c>
      <c r="J31" s="27">
        <f t="shared" si="2"/>
        <v>-36.697191509191597</v>
      </c>
      <c r="K31" s="28">
        <f t="shared" si="3"/>
        <v>-25.40575494259442</v>
      </c>
      <c r="L31" s="78">
        <v>-207712034</v>
      </c>
      <c r="M31" s="79">
        <v>-6838837</v>
      </c>
      <c r="N31" s="29">
        <f t="shared" si="4"/>
        <v>50.802811935296923</v>
      </c>
      <c r="O31" s="28">
        <f t="shared" si="5"/>
        <v>880.99649107004598</v>
      </c>
      <c r="Q31" s="30"/>
    </row>
    <row r="32" spans="1:17" ht="13" x14ac:dyDescent="0.3">
      <c r="A32" s="4" t="s">
        <v>16</v>
      </c>
      <c r="B32" s="26" t="s">
        <v>39</v>
      </c>
      <c r="C32" s="57">
        <v>345005056</v>
      </c>
      <c r="D32" s="58">
        <v>368462464</v>
      </c>
      <c r="E32" s="59">
        <f t="shared" si="0"/>
        <v>23457408</v>
      </c>
      <c r="F32" s="57">
        <v>282997500</v>
      </c>
      <c r="G32" s="58">
        <v>318420738</v>
      </c>
      <c r="H32" s="59">
        <f t="shared" si="1"/>
        <v>35423238</v>
      </c>
      <c r="I32" s="59">
        <v>235218158</v>
      </c>
      <c r="J32" s="27">
        <f t="shared" si="2"/>
        <v>6.7991490536301002</v>
      </c>
      <c r="K32" s="28">
        <f t="shared" si="3"/>
        <v>12.517155805263297</v>
      </c>
      <c r="L32" s="78">
        <v>-207712034</v>
      </c>
      <c r="M32" s="79">
        <v>-6838837</v>
      </c>
      <c r="N32" s="29">
        <f t="shared" si="4"/>
        <v>-11.293234940831594</v>
      </c>
      <c r="O32" s="28">
        <f t="shared" si="5"/>
        <v>-517.97166681995782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1114730460</v>
      </c>
      <c r="D33" s="76">
        <v>907018426</v>
      </c>
      <c r="E33" s="77">
        <f t="shared" si="0"/>
        <v>-207712034</v>
      </c>
      <c r="F33" s="75">
        <v>774569458</v>
      </c>
      <c r="G33" s="76">
        <v>767730621</v>
      </c>
      <c r="H33" s="77">
        <f t="shared" si="1"/>
        <v>-6838837</v>
      </c>
      <c r="I33" s="77">
        <v>638776303</v>
      </c>
      <c r="J33" s="53">
        <f t="shared" si="2"/>
        <v>-18.63338640625286</v>
      </c>
      <c r="K33" s="54">
        <f t="shared" si="3"/>
        <v>-0.88292107691134902</v>
      </c>
      <c r="L33" s="90">
        <v>-207712034</v>
      </c>
      <c r="M33" s="91">
        <v>-6838837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182269700</v>
      </c>
      <c r="D8" s="58">
        <v>172528400</v>
      </c>
      <c r="E8" s="59">
        <f>$D8       -$C8</f>
        <v>-9741300</v>
      </c>
      <c r="F8" s="57">
        <v>200496700</v>
      </c>
      <c r="G8" s="58">
        <v>182880000</v>
      </c>
      <c r="H8" s="59">
        <f>$G8       -$F8</f>
        <v>-17616700</v>
      </c>
      <c r="I8" s="59">
        <v>193853000</v>
      </c>
      <c r="J8" s="27">
        <f>IF(($C8       =0),0,(($E8       /$C8       )*100))</f>
        <v>-5.3444428777794668</v>
      </c>
      <c r="K8" s="28">
        <f>IF(($F8       =0),0,(($H8       /$F8       )*100))</f>
        <v>-8.7865286560826199</v>
      </c>
      <c r="L8" s="78">
        <v>58873400</v>
      </c>
      <c r="M8" s="79">
        <v>71090200</v>
      </c>
      <c r="N8" s="29">
        <f>IF(($L8       =0),0,(($E8       /$L8       )*100))</f>
        <v>-16.546182146775966</v>
      </c>
      <c r="O8" s="28">
        <f>IF(($M8       =0),0,(($H8       /$M8       )*100))</f>
        <v>-24.780771470610578</v>
      </c>
      <c r="Q8" s="30"/>
    </row>
    <row r="9" spans="1:17" ht="13" x14ac:dyDescent="0.3">
      <c r="A9" s="1" t="s">
        <v>16</v>
      </c>
      <c r="B9" s="26" t="s">
        <v>19</v>
      </c>
      <c r="C9" s="57">
        <v>554287400</v>
      </c>
      <c r="D9" s="58">
        <v>602503100</v>
      </c>
      <c r="E9" s="59">
        <f>$D9       -$C9</f>
        <v>48215700</v>
      </c>
      <c r="F9" s="57">
        <v>600301700</v>
      </c>
      <c r="G9" s="58">
        <v>672806900</v>
      </c>
      <c r="H9" s="59">
        <f>$G9       -$F9</f>
        <v>72505200</v>
      </c>
      <c r="I9" s="59">
        <v>759184900</v>
      </c>
      <c r="J9" s="27">
        <f>IF(($C9       =0),0,(($E9       /$C9       )*100))</f>
        <v>8.6986823081311258</v>
      </c>
      <c r="K9" s="28">
        <f>IF(($F9       =0),0,(($H9       /$F9       )*100))</f>
        <v>12.07812671528333</v>
      </c>
      <c r="L9" s="78">
        <v>58873400</v>
      </c>
      <c r="M9" s="79">
        <v>71090200</v>
      </c>
      <c r="N9" s="29">
        <f>IF(($L9       =0),0,(($E9       /$L9       )*100))</f>
        <v>81.897257505087182</v>
      </c>
      <c r="O9" s="28">
        <f>IF(($M9       =0),0,(($H9       /$M9       )*100))</f>
        <v>101.99042906054561</v>
      </c>
      <c r="Q9" s="30"/>
    </row>
    <row r="10" spans="1:17" ht="13" x14ac:dyDescent="0.3">
      <c r="A10" s="1" t="s">
        <v>16</v>
      </c>
      <c r="B10" s="26" t="s">
        <v>20</v>
      </c>
      <c r="C10" s="57">
        <v>272081700</v>
      </c>
      <c r="D10" s="58">
        <v>292480700</v>
      </c>
      <c r="E10" s="59">
        <f t="shared" ref="E10:E33" si="0">$D10      -$C10</f>
        <v>20399000</v>
      </c>
      <c r="F10" s="57">
        <v>285534400</v>
      </c>
      <c r="G10" s="58">
        <v>301736100</v>
      </c>
      <c r="H10" s="59">
        <f t="shared" ref="H10:H33" si="1">$G10      -$F10</f>
        <v>16201700</v>
      </c>
      <c r="I10" s="59">
        <v>317744800</v>
      </c>
      <c r="J10" s="27">
        <f t="shared" ref="J10:J33" si="2">IF(($C10      =0),0,(($E10      /$C10      )*100))</f>
        <v>7.4973803824365985</v>
      </c>
      <c r="K10" s="28">
        <f t="shared" ref="K10:K33" si="3">IF(($F10      =0),0,(($H10      /$F10      )*100))</f>
        <v>5.6741674558301902</v>
      </c>
      <c r="L10" s="78">
        <v>58873400</v>
      </c>
      <c r="M10" s="79">
        <v>71090200</v>
      </c>
      <c r="N10" s="29">
        <f t="shared" ref="N10:N33" si="4">IF(($L10      =0),0,(($E10      /$L10      )*100))</f>
        <v>34.64892464168878</v>
      </c>
      <c r="O10" s="28">
        <f t="shared" ref="O10:O33" si="5">IF(($M10      =0),0,(($H10      /$M10      )*100))</f>
        <v>22.790342410064959</v>
      </c>
      <c r="Q10" s="30"/>
    </row>
    <row r="11" spans="1:17" ht="14" x14ac:dyDescent="0.3">
      <c r="A11" s="4" t="s">
        <v>16</v>
      </c>
      <c r="B11" s="31" t="s">
        <v>21</v>
      </c>
      <c r="C11" s="60">
        <v>1008638800</v>
      </c>
      <c r="D11" s="61">
        <v>1067512200</v>
      </c>
      <c r="E11" s="62">
        <f t="shared" si="0"/>
        <v>58873400</v>
      </c>
      <c r="F11" s="60">
        <v>1086332800</v>
      </c>
      <c r="G11" s="61">
        <v>1157423000</v>
      </c>
      <c r="H11" s="62">
        <f t="shared" si="1"/>
        <v>71090200</v>
      </c>
      <c r="I11" s="62">
        <v>1270782700</v>
      </c>
      <c r="J11" s="32">
        <f t="shared" si="2"/>
        <v>5.8369160496304522</v>
      </c>
      <c r="K11" s="33">
        <f t="shared" si="3"/>
        <v>6.5440535349756539</v>
      </c>
      <c r="L11" s="80">
        <v>58873400</v>
      </c>
      <c r="M11" s="81">
        <v>71090200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368371400</v>
      </c>
      <c r="D13" s="58">
        <v>371829100</v>
      </c>
      <c r="E13" s="59">
        <f t="shared" si="0"/>
        <v>3457700</v>
      </c>
      <c r="F13" s="57">
        <v>390104800</v>
      </c>
      <c r="G13" s="58">
        <v>388510700</v>
      </c>
      <c r="H13" s="59">
        <f t="shared" si="1"/>
        <v>-1594100</v>
      </c>
      <c r="I13" s="59">
        <v>411777900</v>
      </c>
      <c r="J13" s="27">
        <f t="shared" si="2"/>
        <v>0.9386450739661113</v>
      </c>
      <c r="K13" s="28">
        <f t="shared" si="3"/>
        <v>-0.40863378251177629</v>
      </c>
      <c r="L13" s="78">
        <v>58620700</v>
      </c>
      <c r="M13" s="79">
        <v>51572100</v>
      </c>
      <c r="N13" s="29">
        <f t="shared" si="4"/>
        <v>5.8984283708655809</v>
      </c>
      <c r="O13" s="28">
        <f t="shared" si="5"/>
        <v>-3.0910123884813689</v>
      </c>
      <c r="Q13" s="30"/>
    </row>
    <row r="14" spans="1:17" ht="13" x14ac:dyDescent="0.3">
      <c r="A14" s="1" t="s">
        <v>16</v>
      </c>
      <c r="B14" s="26" t="s">
        <v>24</v>
      </c>
      <c r="C14" s="57">
        <v>16426800</v>
      </c>
      <c r="D14" s="58">
        <v>19725700</v>
      </c>
      <c r="E14" s="59">
        <f t="shared" si="0"/>
        <v>3298900</v>
      </c>
      <c r="F14" s="57">
        <v>18596900</v>
      </c>
      <c r="G14" s="58">
        <v>23768200</v>
      </c>
      <c r="H14" s="59">
        <f t="shared" si="1"/>
        <v>5171300</v>
      </c>
      <c r="I14" s="59">
        <v>28374400</v>
      </c>
      <c r="J14" s="27">
        <f t="shared" si="2"/>
        <v>20.082426279007475</v>
      </c>
      <c r="K14" s="28">
        <f t="shared" si="3"/>
        <v>27.807322725830648</v>
      </c>
      <c r="L14" s="78">
        <v>58620700</v>
      </c>
      <c r="M14" s="79">
        <v>51572100</v>
      </c>
      <c r="N14" s="29">
        <f t="shared" si="4"/>
        <v>5.6275343010233581</v>
      </c>
      <c r="O14" s="28">
        <f t="shared" si="5"/>
        <v>10.027320973937458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58620700</v>
      </c>
      <c r="M15" s="79">
        <v>51572100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301287700</v>
      </c>
      <c r="D16" s="58">
        <v>315277700</v>
      </c>
      <c r="E16" s="59">
        <f t="shared" si="0"/>
        <v>13990000</v>
      </c>
      <c r="F16" s="57">
        <v>339701900</v>
      </c>
      <c r="G16" s="58">
        <v>350967200</v>
      </c>
      <c r="H16" s="59">
        <f t="shared" si="1"/>
        <v>11265300</v>
      </c>
      <c r="I16" s="59">
        <v>390696600</v>
      </c>
      <c r="J16" s="27">
        <f t="shared" si="2"/>
        <v>4.643402302848739</v>
      </c>
      <c r="K16" s="28">
        <f t="shared" si="3"/>
        <v>3.3162310837825753</v>
      </c>
      <c r="L16" s="78">
        <v>58620700</v>
      </c>
      <c r="M16" s="79">
        <v>51572100</v>
      </c>
      <c r="N16" s="29">
        <f t="shared" si="4"/>
        <v>23.865289906125312</v>
      </c>
      <c r="O16" s="28">
        <f t="shared" si="5"/>
        <v>21.843787629357735</v>
      </c>
      <c r="Q16" s="30"/>
    </row>
    <row r="17" spans="1:17" ht="13" x14ac:dyDescent="0.3">
      <c r="A17" s="1" t="s">
        <v>16</v>
      </c>
      <c r="B17" s="26" t="s">
        <v>26</v>
      </c>
      <c r="C17" s="57">
        <v>339220800</v>
      </c>
      <c r="D17" s="58">
        <v>377094900</v>
      </c>
      <c r="E17" s="59">
        <f t="shared" si="0"/>
        <v>37874100</v>
      </c>
      <c r="F17" s="57">
        <v>352704700</v>
      </c>
      <c r="G17" s="58">
        <v>389434300</v>
      </c>
      <c r="H17" s="59">
        <f t="shared" si="1"/>
        <v>36729600</v>
      </c>
      <c r="I17" s="59">
        <v>409160600</v>
      </c>
      <c r="J17" s="39">
        <f t="shared" si="2"/>
        <v>11.165028795404055</v>
      </c>
      <c r="K17" s="28">
        <f t="shared" si="3"/>
        <v>10.413697350786649</v>
      </c>
      <c r="L17" s="82">
        <v>58620700</v>
      </c>
      <c r="M17" s="79">
        <v>51572100</v>
      </c>
      <c r="N17" s="29">
        <f t="shared" si="4"/>
        <v>64.60874742198574</v>
      </c>
      <c r="O17" s="28">
        <f t="shared" si="5"/>
        <v>71.219903785186176</v>
      </c>
      <c r="Q17" s="30"/>
    </row>
    <row r="18" spans="1:17" ht="14" x14ac:dyDescent="0.3">
      <c r="A18" s="1" t="s">
        <v>16</v>
      </c>
      <c r="B18" s="31" t="s">
        <v>27</v>
      </c>
      <c r="C18" s="60">
        <v>1025306700</v>
      </c>
      <c r="D18" s="61">
        <v>1083927400</v>
      </c>
      <c r="E18" s="62">
        <f t="shared" si="0"/>
        <v>58620700</v>
      </c>
      <c r="F18" s="60">
        <v>1101108300</v>
      </c>
      <c r="G18" s="61">
        <v>1152680400</v>
      </c>
      <c r="H18" s="62">
        <f t="shared" si="1"/>
        <v>51572100</v>
      </c>
      <c r="I18" s="62">
        <v>1240009500</v>
      </c>
      <c r="J18" s="40">
        <f t="shared" si="2"/>
        <v>5.7173819306944935</v>
      </c>
      <c r="K18" s="33">
        <f t="shared" si="3"/>
        <v>4.6836537332431334</v>
      </c>
      <c r="L18" s="83">
        <v>58620700</v>
      </c>
      <c r="M18" s="81">
        <v>51572100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-16667900</v>
      </c>
      <c r="D19" s="67">
        <v>-16415200</v>
      </c>
      <c r="E19" s="68">
        <f t="shared" si="0"/>
        <v>252700</v>
      </c>
      <c r="F19" s="69">
        <v>-14775500</v>
      </c>
      <c r="G19" s="70">
        <v>4742600</v>
      </c>
      <c r="H19" s="71">
        <f t="shared" si="1"/>
        <v>19518100</v>
      </c>
      <c r="I19" s="71">
        <v>30773200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20500000</v>
      </c>
      <c r="D22" s="58">
        <v>28450000</v>
      </c>
      <c r="E22" s="59">
        <f t="shared" si="0"/>
        <v>7950000</v>
      </c>
      <c r="F22" s="57">
        <v>0</v>
      </c>
      <c r="G22" s="58">
        <v>20900000</v>
      </c>
      <c r="H22" s="59">
        <f t="shared" si="1"/>
        <v>20900000</v>
      </c>
      <c r="I22" s="59">
        <v>17800000</v>
      </c>
      <c r="J22" s="27">
        <f t="shared" si="2"/>
        <v>38.780487804878049</v>
      </c>
      <c r="K22" s="28">
        <f t="shared" si="3"/>
        <v>0</v>
      </c>
      <c r="L22" s="78">
        <v>23366600</v>
      </c>
      <c r="M22" s="79">
        <v>22070000</v>
      </c>
      <c r="N22" s="29">
        <f t="shared" si="4"/>
        <v>34.022921606053089</v>
      </c>
      <c r="O22" s="28">
        <f t="shared" si="5"/>
        <v>94.698685999093783</v>
      </c>
      <c r="Q22" s="30"/>
    </row>
    <row r="23" spans="1:17" ht="13" x14ac:dyDescent="0.3">
      <c r="A23" s="4" t="s">
        <v>16</v>
      </c>
      <c r="B23" s="26" t="s">
        <v>31</v>
      </c>
      <c r="C23" s="57">
        <v>12924800</v>
      </c>
      <c r="D23" s="58">
        <v>16490000</v>
      </c>
      <c r="E23" s="59">
        <f t="shared" si="0"/>
        <v>3565200</v>
      </c>
      <c r="F23" s="57">
        <v>10462300</v>
      </c>
      <c r="G23" s="58">
        <v>11860000</v>
      </c>
      <c r="H23" s="59">
        <f t="shared" si="1"/>
        <v>1397700</v>
      </c>
      <c r="I23" s="59">
        <v>10060000</v>
      </c>
      <c r="J23" s="27">
        <f t="shared" si="2"/>
        <v>27.58417925229017</v>
      </c>
      <c r="K23" s="28">
        <f t="shared" si="3"/>
        <v>13.35939516167573</v>
      </c>
      <c r="L23" s="78">
        <v>23366600</v>
      </c>
      <c r="M23" s="79">
        <v>22070000</v>
      </c>
      <c r="N23" s="29">
        <f t="shared" si="4"/>
        <v>15.257675485522071</v>
      </c>
      <c r="O23" s="28">
        <f t="shared" si="5"/>
        <v>6.3330312641594926</v>
      </c>
      <c r="Q23" s="30"/>
    </row>
    <row r="24" spans="1:17" ht="13" x14ac:dyDescent="0.3">
      <c r="A24" s="4" t="s">
        <v>16</v>
      </c>
      <c r="B24" s="26" t="s">
        <v>32</v>
      </c>
      <c r="C24" s="57">
        <v>24727600</v>
      </c>
      <c r="D24" s="58">
        <v>36579000</v>
      </c>
      <c r="E24" s="59">
        <f t="shared" si="0"/>
        <v>11851400</v>
      </c>
      <c r="F24" s="57">
        <v>30697100</v>
      </c>
      <c r="G24" s="58">
        <v>30469400</v>
      </c>
      <c r="H24" s="59">
        <f t="shared" si="1"/>
        <v>-227700</v>
      </c>
      <c r="I24" s="59">
        <v>31668000</v>
      </c>
      <c r="J24" s="27">
        <f t="shared" si="2"/>
        <v>47.927821543538393</v>
      </c>
      <c r="K24" s="28">
        <f t="shared" si="3"/>
        <v>-0.74176387997563287</v>
      </c>
      <c r="L24" s="78">
        <v>23366600</v>
      </c>
      <c r="M24" s="79">
        <v>22070000</v>
      </c>
      <c r="N24" s="29">
        <f t="shared" si="4"/>
        <v>50.719402908424847</v>
      </c>
      <c r="O24" s="28">
        <f t="shared" si="5"/>
        <v>-1.0317172632532849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23366600</v>
      </c>
      <c r="M25" s="79">
        <v>22070000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58152400</v>
      </c>
      <c r="D26" s="61">
        <v>81519000</v>
      </c>
      <c r="E26" s="62">
        <f t="shared" si="0"/>
        <v>23366600</v>
      </c>
      <c r="F26" s="60">
        <v>41159400</v>
      </c>
      <c r="G26" s="61">
        <v>63229400</v>
      </c>
      <c r="H26" s="62">
        <f t="shared" si="1"/>
        <v>22070000</v>
      </c>
      <c r="I26" s="62">
        <v>59528000</v>
      </c>
      <c r="J26" s="40">
        <f t="shared" si="2"/>
        <v>40.181660602141953</v>
      </c>
      <c r="K26" s="33">
        <f t="shared" si="3"/>
        <v>53.620801080676593</v>
      </c>
      <c r="L26" s="83">
        <v>23366600</v>
      </c>
      <c r="M26" s="81">
        <v>22070000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20144900</v>
      </c>
      <c r="D28" s="58">
        <v>33731900</v>
      </c>
      <c r="E28" s="59">
        <f t="shared" si="0"/>
        <v>13587000</v>
      </c>
      <c r="F28" s="57">
        <v>8518000</v>
      </c>
      <c r="G28" s="58">
        <v>17477700</v>
      </c>
      <c r="H28" s="59">
        <f t="shared" si="1"/>
        <v>8959700</v>
      </c>
      <c r="I28" s="59">
        <v>7500000</v>
      </c>
      <c r="J28" s="27">
        <f t="shared" si="2"/>
        <v>67.446351185659893</v>
      </c>
      <c r="K28" s="28">
        <f t="shared" si="3"/>
        <v>105.18548955153793</v>
      </c>
      <c r="L28" s="78">
        <v>23366600</v>
      </c>
      <c r="M28" s="79">
        <v>22070000</v>
      </c>
      <c r="N28" s="29">
        <f t="shared" si="4"/>
        <v>58.147098850496008</v>
      </c>
      <c r="O28" s="28">
        <f t="shared" si="5"/>
        <v>40.596737652922521</v>
      </c>
      <c r="Q28" s="30"/>
    </row>
    <row r="29" spans="1:17" ht="13" x14ac:dyDescent="0.3">
      <c r="A29" s="4" t="s">
        <v>16</v>
      </c>
      <c r="B29" s="26" t="s">
        <v>36</v>
      </c>
      <c r="C29" s="57">
        <v>6443500</v>
      </c>
      <c r="D29" s="58">
        <v>7093100</v>
      </c>
      <c r="E29" s="59">
        <f t="shared" si="0"/>
        <v>649600</v>
      </c>
      <c r="F29" s="57">
        <v>7826100</v>
      </c>
      <c r="G29" s="58">
        <v>9092200</v>
      </c>
      <c r="H29" s="59">
        <f t="shared" si="1"/>
        <v>1266100</v>
      </c>
      <c r="I29" s="59">
        <v>9337900</v>
      </c>
      <c r="J29" s="27">
        <f t="shared" si="2"/>
        <v>10.081477457903313</v>
      </c>
      <c r="K29" s="28">
        <f t="shared" si="3"/>
        <v>16.177917481248645</v>
      </c>
      <c r="L29" s="78">
        <v>23366600</v>
      </c>
      <c r="M29" s="79">
        <v>22070000</v>
      </c>
      <c r="N29" s="29">
        <f t="shared" si="4"/>
        <v>2.7800364623008909</v>
      </c>
      <c r="O29" s="28">
        <f t="shared" si="5"/>
        <v>5.736746714997734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23366600</v>
      </c>
      <c r="M30" s="79">
        <v>22070000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16214000</v>
      </c>
      <c r="D31" s="58">
        <v>13754000</v>
      </c>
      <c r="E31" s="59">
        <f t="shared" si="0"/>
        <v>-2460000</v>
      </c>
      <c r="F31" s="57">
        <v>18715300</v>
      </c>
      <c r="G31" s="58">
        <v>20099500</v>
      </c>
      <c r="H31" s="59">
        <f t="shared" si="1"/>
        <v>1384200</v>
      </c>
      <c r="I31" s="59">
        <v>31980100</v>
      </c>
      <c r="J31" s="27">
        <f t="shared" si="2"/>
        <v>-15.172073516713953</v>
      </c>
      <c r="K31" s="28">
        <f t="shared" si="3"/>
        <v>7.3960876929571002</v>
      </c>
      <c r="L31" s="78">
        <v>23366600</v>
      </c>
      <c r="M31" s="79">
        <v>22070000</v>
      </c>
      <c r="N31" s="29">
        <f t="shared" si="4"/>
        <v>-10.527847440363596</v>
      </c>
      <c r="O31" s="28">
        <f t="shared" si="5"/>
        <v>6.2718622564567283</v>
      </c>
      <c r="Q31" s="30"/>
    </row>
    <row r="32" spans="1:17" ht="13" x14ac:dyDescent="0.3">
      <c r="A32" s="4" t="s">
        <v>16</v>
      </c>
      <c r="B32" s="26" t="s">
        <v>39</v>
      </c>
      <c r="C32" s="57">
        <v>15350000</v>
      </c>
      <c r="D32" s="58">
        <v>26940000</v>
      </c>
      <c r="E32" s="59">
        <f t="shared" si="0"/>
        <v>11590000</v>
      </c>
      <c r="F32" s="57">
        <v>6100000</v>
      </c>
      <c r="G32" s="58">
        <v>16560000</v>
      </c>
      <c r="H32" s="59">
        <f t="shared" si="1"/>
        <v>10460000</v>
      </c>
      <c r="I32" s="59">
        <v>10710000</v>
      </c>
      <c r="J32" s="27">
        <f t="shared" si="2"/>
        <v>75.504885993485331</v>
      </c>
      <c r="K32" s="28">
        <f t="shared" si="3"/>
        <v>171.47540983606558</v>
      </c>
      <c r="L32" s="78">
        <v>23366600</v>
      </c>
      <c r="M32" s="79">
        <v>22070000</v>
      </c>
      <c r="N32" s="29">
        <f t="shared" si="4"/>
        <v>49.600712127566702</v>
      </c>
      <c r="O32" s="28">
        <f t="shared" si="5"/>
        <v>47.394653375623022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58152400</v>
      </c>
      <c r="D33" s="76">
        <v>81519000</v>
      </c>
      <c r="E33" s="77">
        <f t="shared" si="0"/>
        <v>23366600</v>
      </c>
      <c r="F33" s="75">
        <v>41159400</v>
      </c>
      <c r="G33" s="76">
        <v>63229400</v>
      </c>
      <c r="H33" s="77">
        <f t="shared" si="1"/>
        <v>22070000</v>
      </c>
      <c r="I33" s="77">
        <v>59528000</v>
      </c>
      <c r="J33" s="53">
        <f t="shared" si="2"/>
        <v>40.181660602141953</v>
      </c>
      <c r="K33" s="54">
        <f t="shared" si="3"/>
        <v>53.620801080676593</v>
      </c>
      <c r="L33" s="90">
        <v>23366600</v>
      </c>
      <c r="M33" s="91">
        <v>22070000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206557902</v>
      </c>
      <c r="D8" s="58">
        <v>214575241</v>
      </c>
      <c r="E8" s="59">
        <f>$D8       -$C8</f>
        <v>8017339</v>
      </c>
      <c r="F8" s="57">
        <v>218984493</v>
      </c>
      <c r="G8" s="58">
        <v>225940161</v>
      </c>
      <c r="H8" s="59">
        <f>$G8       -$F8</f>
        <v>6955668</v>
      </c>
      <c r="I8" s="59">
        <v>237689050</v>
      </c>
      <c r="J8" s="27">
        <f>IF(($C8       =0),0,(($E8       /$C8       )*100))</f>
        <v>3.8814002864920658</v>
      </c>
      <c r="K8" s="28">
        <f>IF(($F8       =0),0,(($H8       /$F8       )*100))</f>
        <v>3.1763290197904559</v>
      </c>
      <c r="L8" s="78">
        <v>7356284</v>
      </c>
      <c r="M8" s="79">
        <v>-65805170</v>
      </c>
      <c r="N8" s="29">
        <f>IF(($L8       =0),0,(($E8       /$L8       )*100))</f>
        <v>108.9862626293384</v>
      </c>
      <c r="O8" s="28">
        <f>IF(($M8       =0),0,(($H8       /$M8       )*100))</f>
        <v>-10.570093504811249</v>
      </c>
      <c r="Q8" s="30"/>
    </row>
    <row r="9" spans="1:17" ht="13" x14ac:dyDescent="0.3">
      <c r="A9" s="1" t="s">
        <v>16</v>
      </c>
      <c r="B9" s="26" t="s">
        <v>19</v>
      </c>
      <c r="C9" s="57">
        <v>535700320</v>
      </c>
      <c r="D9" s="58">
        <v>526161363</v>
      </c>
      <c r="E9" s="59">
        <f>$D9       -$C9</f>
        <v>-9538957</v>
      </c>
      <c r="F9" s="57">
        <v>581456745</v>
      </c>
      <c r="G9" s="58">
        <v>549753821</v>
      </c>
      <c r="H9" s="59">
        <f>$G9       -$F9</f>
        <v>-31702924</v>
      </c>
      <c r="I9" s="59">
        <v>576934337</v>
      </c>
      <c r="J9" s="27">
        <f>IF(($C9       =0),0,(($E9       /$C9       )*100))</f>
        <v>-1.7806517270700903</v>
      </c>
      <c r="K9" s="28">
        <f>IF(($F9       =0),0,(($H9       /$F9       )*100))</f>
        <v>-5.4523271546192147</v>
      </c>
      <c r="L9" s="78">
        <v>7356284</v>
      </c>
      <c r="M9" s="79">
        <v>-65805170</v>
      </c>
      <c r="N9" s="29">
        <f>IF(($L9       =0),0,(($E9       /$L9       )*100))</f>
        <v>-129.67086371325522</v>
      </c>
      <c r="O9" s="28">
        <f>IF(($M9       =0),0,(($H9       /$M9       )*100))</f>
        <v>48.176950230506208</v>
      </c>
      <c r="Q9" s="30"/>
    </row>
    <row r="10" spans="1:17" ht="13" x14ac:dyDescent="0.3">
      <c r="A10" s="1" t="s">
        <v>16</v>
      </c>
      <c r="B10" s="26" t="s">
        <v>20</v>
      </c>
      <c r="C10" s="57">
        <v>322942600</v>
      </c>
      <c r="D10" s="58">
        <v>331820502</v>
      </c>
      <c r="E10" s="59">
        <f t="shared" ref="E10:E33" si="0">$D10      -$C10</f>
        <v>8877902</v>
      </c>
      <c r="F10" s="57">
        <v>369392951</v>
      </c>
      <c r="G10" s="58">
        <v>328335037</v>
      </c>
      <c r="H10" s="59">
        <f t="shared" ref="H10:H33" si="1">$G10      -$F10</f>
        <v>-41057914</v>
      </c>
      <c r="I10" s="59">
        <v>337796921</v>
      </c>
      <c r="J10" s="27">
        <f t="shared" ref="J10:J33" si="2">IF(($C10      =0),0,(($E10      /$C10      )*100))</f>
        <v>2.7490650041214755</v>
      </c>
      <c r="K10" s="28">
        <f t="shared" ref="K10:K33" si="3">IF(($F10      =0),0,(($H10      /$F10      )*100))</f>
        <v>-11.11496954363918</v>
      </c>
      <c r="L10" s="78">
        <v>7356284</v>
      </c>
      <c r="M10" s="79">
        <v>-65805170</v>
      </c>
      <c r="N10" s="29">
        <f t="shared" ref="N10:N33" si="4">IF(($L10      =0),0,(($E10      /$L10      )*100))</f>
        <v>120.68460108391683</v>
      </c>
      <c r="O10" s="28">
        <f t="shared" ref="O10:O33" si="5">IF(($M10      =0),0,(($H10      /$M10      )*100))</f>
        <v>62.393143274305039</v>
      </c>
      <c r="Q10" s="30"/>
    </row>
    <row r="11" spans="1:17" ht="14" x14ac:dyDescent="0.3">
      <c r="A11" s="4" t="s">
        <v>16</v>
      </c>
      <c r="B11" s="31" t="s">
        <v>21</v>
      </c>
      <c r="C11" s="60">
        <v>1065200822</v>
      </c>
      <c r="D11" s="61">
        <v>1072557106</v>
      </c>
      <c r="E11" s="62">
        <f t="shared" si="0"/>
        <v>7356284</v>
      </c>
      <c r="F11" s="60">
        <v>1169834189</v>
      </c>
      <c r="G11" s="61">
        <v>1104029019</v>
      </c>
      <c r="H11" s="62">
        <f t="shared" si="1"/>
        <v>-65805170</v>
      </c>
      <c r="I11" s="62">
        <v>1152420308</v>
      </c>
      <c r="J11" s="32">
        <f t="shared" si="2"/>
        <v>0.69060066872535697</v>
      </c>
      <c r="K11" s="33">
        <f t="shared" si="3"/>
        <v>-5.6251706967336714</v>
      </c>
      <c r="L11" s="80">
        <v>7356284</v>
      </c>
      <c r="M11" s="81">
        <v>-65805170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383149050</v>
      </c>
      <c r="D13" s="58">
        <v>393990910</v>
      </c>
      <c r="E13" s="59">
        <f t="shared" si="0"/>
        <v>10841860</v>
      </c>
      <c r="F13" s="57">
        <v>399483256</v>
      </c>
      <c r="G13" s="58">
        <v>405869782</v>
      </c>
      <c r="H13" s="59">
        <f t="shared" si="1"/>
        <v>6386526</v>
      </c>
      <c r="I13" s="59">
        <v>425517340</v>
      </c>
      <c r="J13" s="27">
        <f t="shared" si="2"/>
        <v>2.8296716382306051</v>
      </c>
      <c r="K13" s="28">
        <f t="shared" si="3"/>
        <v>1.5986967924382793</v>
      </c>
      <c r="L13" s="78">
        <v>20495943</v>
      </c>
      <c r="M13" s="79">
        <v>-73000198</v>
      </c>
      <c r="N13" s="29">
        <f t="shared" si="4"/>
        <v>52.89759051340063</v>
      </c>
      <c r="O13" s="28">
        <f t="shared" si="5"/>
        <v>-8.7486420242312217</v>
      </c>
      <c r="Q13" s="30"/>
    </row>
    <row r="14" spans="1:17" ht="13" x14ac:dyDescent="0.3">
      <c r="A14" s="1" t="s">
        <v>16</v>
      </c>
      <c r="B14" s="26" t="s">
        <v>24</v>
      </c>
      <c r="C14" s="57">
        <v>19893860</v>
      </c>
      <c r="D14" s="58">
        <v>24449877</v>
      </c>
      <c r="E14" s="59">
        <f t="shared" si="0"/>
        <v>4556017</v>
      </c>
      <c r="F14" s="57">
        <v>21007918</v>
      </c>
      <c r="G14" s="58">
        <v>24319200</v>
      </c>
      <c r="H14" s="59">
        <f t="shared" si="1"/>
        <v>3311282</v>
      </c>
      <c r="I14" s="59">
        <v>32165523</v>
      </c>
      <c r="J14" s="27">
        <f t="shared" si="2"/>
        <v>22.901623918133534</v>
      </c>
      <c r="K14" s="28">
        <f t="shared" si="3"/>
        <v>15.762066474174166</v>
      </c>
      <c r="L14" s="78">
        <v>20495943</v>
      </c>
      <c r="M14" s="79">
        <v>-73000198</v>
      </c>
      <c r="N14" s="29">
        <f t="shared" si="4"/>
        <v>22.228872318780354</v>
      </c>
      <c r="O14" s="28">
        <f t="shared" si="5"/>
        <v>-4.5359904366286781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20495943</v>
      </c>
      <c r="M15" s="79">
        <v>-73000198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266753124</v>
      </c>
      <c r="D16" s="58">
        <v>250424624</v>
      </c>
      <c r="E16" s="59">
        <f t="shared" si="0"/>
        <v>-16328500</v>
      </c>
      <c r="F16" s="57">
        <v>306766092</v>
      </c>
      <c r="G16" s="58">
        <v>263847384</v>
      </c>
      <c r="H16" s="59">
        <f t="shared" si="1"/>
        <v>-42918708</v>
      </c>
      <c r="I16" s="59">
        <v>280179537</v>
      </c>
      <c r="J16" s="27">
        <f t="shared" si="2"/>
        <v>-6.1212029141971733</v>
      </c>
      <c r="K16" s="28">
        <f t="shared" si="3"/>
        <v>-13.990694903790086</v>
      </c>
      <c r="L16" s="78">
        <v>20495943</v>
      </c>
      <c r="M16" s="79">
        <v>-73000198</v>
      </c>
      <c r="N16" s="29">
        <f t="shared" si="4"/>
        <v>-79.666985802995256</v>
      </c>
      <c r="O16" s="28">
        <f t="shared" si="5"/>
        <v>58.792591220095048</v>
      </c>
      <c r="Q16" s="30"/>
    </row>
    <row r="17" spans="1:17" ht="13" x14ac:dyDescent="0.3">
      <c r="A17" s="1" t="s">
        <v>16</v>
      </c>
      <c r="B17" s="26" t="s">
        <v>26</v>
      </c>
      <c r="C17" s="57">
        <v>382017670</v>
      </c>
      <c r="D17" s="58">
        <v>403444236</v>
      </c>
      <c r="E17" s="59">
        <f t="shared" si="0"/>
        <v>21426566</v>
      </c>
      <c r="F17" s="57">
        <v>437051131</v>
      </c>
      <c r="G17" s="58">
        <v>397271833</v>
      </c>
      <c r="H17" s="59">
        <f t="shared" si="1"/>
        <v>-39779298</v>
      </c>
      <c r="I17" s="59">
        <v>392850142</v>
      </c>
      <c r="J17" s="39">
        <f t="shared" si="2"/>
        <v>5.6087892478900256</v>
      </c>
      <c r="K17" s="28">
        <f t="shared" si="3"/>
        <v>-9.101749241326182</v>
      </c>
      <c r="L17" s="82">
        <v>20495943</v>
      </c>
      <c r="M17" s="79">
        <v>-73000198</v>
      </c>
      <c r="N17" s="29">
        <f t="shared" si="4"/>
        <v>104.54052297081427</v>
      </c>
      <c r="O17" s="28">
        <f t="shared" si="5"/>
        <v>54.492041240764856</v>
      </c>
      <c r="Q17" s="30"/>
    </row>
    <row r="18" spans="1:17" ht="14" x14ac:dyDescent="0.3">
      <c r="A18" s="1" t="s">
        <v>16</v>
      </c>
      <c r="B18" s="31" t="s">
        <v>27</v>
      </c>
      <c r="C18" s="60">
        <v>1051813704</v>
      </c>
      <c r="D18" s="61">
        <v>1072309647</v>
      </c>
      <c r="E18" s="62">
        <f t="shared" si="0"/>
        <v>20495943</v>
      </c>
      <c r="F18" s="60">
        <v>1164308397</v>
      </c>
      <c r="G18" s="61">
        <v>1091308199</v>
      </c>
      <c r="H18" s="62">
        <f t="shared" si="1"/>
        <v>-73000198</v>
      </c>
      <c r="I18" s="62">
        <v>1130712542</v>
      </c>
      <c r="J18" s="40">
        <f t="shared" si="2"/>
        <v>1.9486286328134779</v>
      </c>
      <c r="K18" s="33">
        <f t="shared" si="3"/>
        <v>-6.2698335070068207</v>
      </c>
      <c r="L18" s="83">
        <v>20495943</v>
      </c>
      <c r="M18" s="81">
        <v>-73000198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13387118</v>
      </c>
      <c r="D19" s="67">
        <v>247459</v>
      </c>
      <c r="E19" s="68">
        <f t="shared" si="0"/>
        <v>-13139659</v>
      </c>
      <c r="F19" s="69">
        <v>5525792</v>
      </c>
      <c r="G19" s="70">
        <v>12720820</v>
      </c>
      <c r="H19" s="71">
        <f t="shared" si="1"/>
        <v>7195028</v>
      </c>
      <c r="I19" s="71">
        <v>21707766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50022488</v>
      </c>
      <c r="D22" s="58">
        <v>86920919</v>
      </c>
      <c r="E22" s="59">
        <f t="shared" si="0"/>
        <v>36898431</v>
      </c>
      <c r="F22" s="57">
        <v>36500000</v>
      </c>
      <c r="G22" s="58">
        <v>72007882</v>
      </c>
      <c r="H22" s="59">
        <f t="shared" si="1"/>
        <v>35507882</v>
      </c>
      <c r="I22" s="59">
        <v>39100000</v>
      </c>
      <c r="J22" s="27">
        <f t="shared" si="2"/>
        <v>73.763686044564594</v>
      </c>
      <c r="K22" s="28">
        <f t="shared" si="3"/>
        <v>97.281868493150682</v>
      </c>
      <c r="L22" s="78">
        <v>15853888</v>
      </c>
      <c r="M22" s="79">
        <v>79616865</v>
      </c>
      <c r="N22" s="29">
        <f t="shared" si="4"/>
        <v>232.74058073325611</v>
      </c>
      <c r="O22" s="28">
        <f t="shared" si="5"/>
        <v>44.598442804800214</v>
      </c>
      <c r="Q22" s="30"/>
    </row>
    <row r="23" spans="1:17" ht="13" x14ac:dyDescent="0.3">
      <c r="A23" s="4" t="s">
        <v>16</v>
      </c>
      <c r="B23" s="26" t="s">
        <v>31</v>
      </c>
      <c r="C23" s="57">
        <v>41189859</v>
      </c>
      <c r="D23" s="58">
        <v>28399707</v>
      </c>
      <c r="E23" s="59">
        <f t="shared" si="0"/>
        <v>-12790152</v>
      </c>
      <c r="F23" s="57">
        <v>35140534</v>
      </c>
      <c r="G23" s="58">
        <v>48491995</v>
      </c>
      <c r="H23" s="59">
        <f t="shared" si="1"/>
        <v>13351461</v>
      </c>
      <c r="I23" s="59">
        <v>40128094</v>
      </c>
      <c r="J23" s="27">
        <f t="shared" si="2"/>
        <v>-31.051701342313407</v>
      </c>
      <c r="K23" s="28">
        <f t="shared" si="3"/>
        <v>37.994473846071891</v>
      </c>
      <c r="L23" s="78">
        <v>15853888</v>
      </c>
      <c r="M23" s="79">
        <v>79616865</v>
      </c>
      <c r="N23" s="29">
        <f t="shared" si="4"/>
        <v>-80.675175704533814</v>
      </c>
      <c r="O23" s="28">
        <f t="shared" si="5"/>
        <v>16.769639196419</v>
      </c>
      <c r="Q23" s="30"/>
    </row>
    <row r="24" spans="1:17" ht="13" x14ac:dyDescent="0.3">
      <c r="A24" s="4" t="s">
        <v>16</v>
      </c>
      <c r="B24" s="26" t="s">
        <v>32</v>
      </c>
      <c r="C24" s="57">
        <v>74842217</v>
      </c>
      <c r="D24" s="58">
        <v>66587826</v>
      </c>
      <c r="E24" s="59">
        <f t="shared" si="0"/>
        <v>-8254391</v>
      </c>
      <c r="F24" s="57">
        <v>29105695</v>
      </c>
      <c r="G24" s="58">
        <v>59863217</v>
      </c>
      <c r="H24" s="59">
        <f t="shared" si="1"/>
        <v>30757522</v>
      </c>
      <c r="I24" s="59">
        <v>104262261</v>
      </c>
      <c r="J24" s="27">
        <f t="shared" si="2"/>
        <v>-11.029057303313182</v>
      </c>
      <c r="K24" s="28">
        <f t="shared" si="3"/>
        <v>105.67527076745633</v>
      </c>
      <c r="L24" s="78">
        <v>15853888</v>
      </c>
      <c r="M24" s="79">
        <v>79616865</v>
      </c>
      <c r="N24" s="29">
        <f t="shared" si="4"/>
        <v>-52.065405028722289</v>
      </c>
      <c r="O24" s="28">
        <f t="shared" si="5"/>
        <v>38.631917998780786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15853888</v>
      </c>
      <c r="M25" s="79">
        <v>79616865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166054564</v>
      </c>
      <c r="D26" s="61">
        <v>181908452</v>
      </c>
      <c r="E26" s="62">
        <f t="shared" si="0"/>
        <v>15853888</v>
      </c>
      <c r="F26" s="60">
        <v>100746229</v>
      </c>
      <c r="G26" s="61">
        <v>180363094</v>
      </c>
      <c r="H26" s="62">
        <f t="shared" si="1"/>
        <v>79616865</v>
      </c>
      <c r="I26" s="62">
        <v>183490355</v>
      </c>
      <c r="J26" s="40">
        <f t="shared" si="2"/>
        <v>9.5473967219594158</v>
      </c>
      <c r="K26" s="33">
        <f t="shared" si="3"/>
        <v>79.027141551868908</v>
      </c>
      <c r="L26" s="83">
        <v>15853888</v>
      </c>
      <c r="M26" s="81">
        <v>79616865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30973913</v>
      </c>
      <c r="D28" s="58">
        <v>47813753</v>
      </c>
      <c r="E28" s="59">
        <f t="shared" si="0"/>
        <v>16839840</v>
      </c>
      <c r="F28" s="57">
        <v>6600000</v>
      </c>
      <c r="G28" s="58">
        <v>35918250</v>
      </c>
      <c r="H28" s="59">
        <f t="shared" si="1"/>
        <v>29318250</v>
      </c>
      <c r="I28" s="59">
        <v>38070940</v>
      </c>
      <c r="J28" s="27">
        <f t="shared" si="2"/>
        <v>54.367815910117656</v>
      </c>
      <c r="K28" s="28">
        <f t="shared" si="3"/>
        <v>444.21590909090912</v>
      </c>
      <c r="L28" s="78">
        <v>15853888</v>
      </c>
      <c r="M28" s="79">
        <v>79616865</v>
      </c>
      <c r="N28" s="29">
        <f t="shared" si="4"/>
        <v>106.21899183342282</v>
      </c>
      <c r="O28" s="28">
        <f t="shared" si="5"/>
        <v>36.82417035636859</v>
      </c>
      <c r="Q28" s="30"/>
    </row>
    <row r="29" spans="1:17" ht="13" x14ac:dyDescent="0.3">
      <c r="A29" s="4" t="s">
        <v>16</v>
      </c>
      <c r="B29" s="26" t="s">
        <v>36</v>
      </c>
      <c r="C29" s="57">
        <v>35044488</v>
      </c>
      <c r="D29" s="58">
        <v>28409449</v>
      </c>
      <c r="E29" s="59">
        <f t="shared" si="0"/>
        <v>-6635039</v>
      </c>
      <c r="F29" s="57">
        <v>18285000</v>
      </c>
      <c r="G29" s="58">
        <v>39112708</v>
      </c>
      <c r="H29" s="59">
        <f t="shared" si="1"/>
        <v>20827708</v>
      </c>
      <c r="I29" s="59">
        <v>11544348</v>
      </c>
      <c r="J29" s="27">
        <f t="shared" si="2"/>
        <v>-18.933188580184137</v>
      </c>
      <c r="K29" s="28">
        <f t="shared" si="3"/>
        <v>113.90597757724912</v>
      </c>
      <c r="L29" s="78">
        <v>15853888</v>
      </c>
      <c r="M29" s="79">
        <v>79616865</v>
      </c>
      <c r="N29" s="29">
        <f t="shared" si="4"/>
        <v>-41.851178714016399</v>
      </c>
      <c r="O29" s="28">
        <f t="shared" si="5"/>
        <v>26.159919760719035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15853888</v>
      </c>
      <c r="M30" s="79">
        <v>79616865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31100000</v>
      </c>
      <c r="D31" s="58">
        <v>36969000</v>
      </c>
      <c r="E31" s="59">
        <f t="shared" si="0"/>
        <v>5869000</v>
      </c>
      <c r="F31" s="57">
        <v>27100000</v>
      </c>
      <c r="G31" s="58">
        <v>30851092</v>
      </c>
      <c r="H31" s="59">
        <f t="shared" si="1"/>
        <v>3751092</v>
      </c>
      <c r="I31" s="59">
        <v>69613408</v>
      </c>
      <c r="J31" s="27">
        <f t="shared" si="2"/>
        <v>18.871382636655948</v>
      </c>
      <c r="K31" s="28">
        <f t="shared" si="3"/>
        <v>13.841667896678967</v>
      </c>
      <c r="L31" s="78">
        <v>15853888</v>
      </c>
      <c r="M31" s="79">
        <v>79616865</v>
      </c>
      <c r="N31" s="29">
        <f t="shared" si="4"/>
        <v>37.019310342043546</v>
      </c>
      <c r="O31" s="28">
        <f t="shared" si="5"/>
        <v>4.711428916473916</v>
      </c>
      <c r="Q31" s="30"/>
    </row>
    <row r="32" spans="1:17" ht="13" x14ac:dyDescent="0.3">
      <c r="A32" s="4" t="s">
        <v>16</v>
      </c>
      <c r="B32" s="26" t="s">
        <v>39</v>
      </c>
      <c r="C32" s="57">
        <v>68936163</v>
      </c>
      <c r="D32" s="58">
        <v>68716250</v>
      </c>
      <c r="E32" s="59">
        <f t="shared" si="0"/>
        <v>-219913</v>
      </c>
      <c r="F32" s="57">
        <v>48761229</v>
      </c>
      <c r="G32" s="58">
        <v>74481044</v>
      </c>
      <c r="H32" s="59">
        <f t="shared" si="1"/>
        <v>25719815</v>
      </c>
      <c r="I32" s="59">
        <v>64261659</v>
      </c>
      <c r="J32" s="27">
        <f t="shared" si="2"/>
        <v>-0.31900963214329175</v>
      </c>
      <c r="K32" s="28">
        <f t="shared" si="3"/>
        <v>52.746445336724392</v>
      </c>
      <c r="L32" s="78">
        <v>15853888</v>
      </c>
      <c r="M32" s="79">
        <v>79616865</v>
      </c>
      <c r="N32" s="29">
        <f t="shared" si="4"/>
        <v>-1.387123461449961</v>
      </c>
      <c r="O32" s="28">
        <f t="shared" si="5"/>
        <v>32.304480966438454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166054564</v>
      </c>
      <c r="D33" s="76">
        <v>181908452</v>
      </c>
      <c r="E33" s="77">
        <f t="shared" si="0"/>
        <v>15853888</v>
      </c>
      <c r="F33" s="75">
        <v>100746229</v>
      </c>
      <c r="G33" s="76">
        <v>180363094</v>
      </c>
      <c r="H33" s="77">
        <f t="shared" si="1"/>
        <v>79616865</v>
      </c>
      <c r="I33" s="77">
        <v>183490355</v>
      </c>
      <c r="J33" s="53">
        <f t="shared" si="2"/>
        <v>9.5473967219594158</v>
      </c>
      <c r="K33" s="54">
        <f t="shared" si="3"/>
        <v>79.027141551868908</v>
      </c>
      <c r="L33" s="90">
        <v>15853888</v>
      </c>
      <c r="M33" s="91">
        <v>79616865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344474767</v>
      </c>
      <c r="D8" s="58">
        <v>362049268</v>
      </c>
      <c r="E8" s="59">
        <f>$D8       -$C8</f>
        <v>17574501</v>
      </c>
      <c r="F8" s="57">
        <v>360320606</v>
      </c>
      <c r="G8" s="58">
        <v>379082622</v>
      </c>
      <c r="H8" s="59">
        <f>$G8       -$F8</f>
        <v>18762016</v>
      </c>
      <c r="I8" s="59">
        <v>395762256</v>
      </c>
      <c r="J8" s="27">
        <f>IF(($C8       =0),0,(($E8       /$C8       )*100))</f>
        <v>5.1018253537275777</v>
      </c>
      <c r="K8" s="28">
        <f>IF(($F8       =0),0,(($H8       /$F8       )*100))</f>
        <v>5.207033871385085</v>
      </c>
      <c r="L8" s="78">
        <v>122854331</v>
      </c>
      <c r="M8" s="79">
        <v>140104503</v>
      </c>
      <c r="N8" s="29">
        <f>IF(($L8       =0),0,(($E8       /$L8       )*100))</f>
        <v>14.305153800397969</v>
      </c>
      <c r="O8" s="28">
        <f>IF(($M8       =0),0,(($H8       /$M8       )*100))</f>
        <v>13.391443956658552</v>
      </c>
      <c r="Q8" s="30"/>
    </row>
    <row r="9" spans="1:17" ht="13" x14ac:dyDescent="0.3">
      <c r="A9" s="1" t="s">
        <v>16</v>
      </c>
      <c r="B9" s="26" t="s">
        <v>19</v>
      </c>
      <c r="C9" s="57">
        <v>601398737</v>
      </c>
      <c r="D9" s="58">
        <v>704219135</v>
      </c>
      <c r="E9" s="59">
        <f>$D9       -$C9</f>
        <v>102820398</v>
      </c>
      <c r="F9" s="57">
        <v>629063078</v>
      </c>
      <c r="G9" s="58">
        <v>768351504</v>
      </c>
      <c r="H9" s="59">
        <f>$G9       -$F9</f>
        <v>139288426</v>
      </c>
      <c r="I9" s="59">
        <v>810884739</v>
      </c>
      <c r="J9" s="27">
        <f>IF(($C9       =0),0,(($E9       /$C9       )*100))</f>
        <v>17.096876277610139</v>
      </c>
      <c r="K9" s="28">
        <f>IF(($F9       =0),0,(($H9       /$F9       )*100))</f>
        <v>22.142203361043549</v>
      </c>
      <c r="L9" s="78">
        <v>122854331</v>
      </c>
      <c r="M9" s="79">
        <v>140104503</v>
      </c>
      <c r="N9" s="29">
        <f>IF(($L9       =0),0,(($E9       /$L9       )*100))</f>
        <v>83.69293712567611</v>
      </c>
      <c r="O9" s="28">
        <f>IF(($M9       =0),0,(($H9       /$M9       )*100))</f>
        <v>99.41752264736273</v>
      </c>
      <c r="Q9" s="30"/>
    </row>
    <row r="10" spans="1:17" ht="13" x14ac:dyDescent="0.3">
      <c r="A10" s="1" t="s">
        <v>16</v>
      </c>
      <c r="B10" s="26" t="s">
        <v>20</v>
      </c>
      <c r="C10" s="57">
        <v>364730220</v>
      </c>
      <c r="D10" s="58">
        <v>367189652</v>
      </c>
      <c r="E10" s="59">
        <f t="shared" ref="E10:E33" si="0">$D10      -$C10</f>
        <v>2459432</v>
      </c>
      <c r="F10" s="57">
        <v>368504308</v>
      </c>
      <c r="G10" s="58">
        <v>350558369</v>
      </c>
      <c r="H10" s="59">
        <f t="shared" ref="H10:H33" si="1">$G10      -$F10</f>
        <v>-17945939</v>
      </c>
      <c r="I10" s="59">
        <v>366105120</v>
      </c>
      <c r="J10" s="27">
        <f t="shared" ref="J10:J33" si="2">IF(($C10      =0),0,(($E10      /$C10      )*100))</f>
        <v>0.67431538850825146</v>
      </c>
      <c r="K10" s="28">
        <f t="shared" ref="K10:K33" si="3">IF(($F10      =0),0,(($H10      /$F10      )*100))</f>
        <v>-4.8699400822201513</v>
      </c>
      <c r="L10" s="78">
        <v>122854331</v>
      </c>
      <c r="M10" s="79">
        <v>140104503</v>
      </c>
      <c r="N10" s="29">
        <f t="shared" ref="N10:N33" si="4">IF(($L10      =0),0,(($E10      /$L10      )*100))</f>
        <v>2.0019090739259329</v>
      </c>
      <c r="O10" s="28">
        <f t="shared" ref="O10:O33" si="5">IF(($M10      =0),0,(($H10      /$M10      )*100))</f>
        <v>-12.808966604021284</v>
      </c>
      <c r="Q10" s="30"/>
    </row>
    <row r="11" spans="1:17" ht="14" x14ac:dyDescent="0.3">
      <c r="A11" s="4" t="s">
        <v>16</v>
      </c>
      <c r="B11" s="31" t="s">
        <v>21</v>
      </c>
      <c r="C11" s="60">
        <v>1310603724</v>
      </c>
      <c r="D11" s="61">
        <v>1433458055</v>
      </c>
      <c r="E11" s="62">
        <f t="shared" si="0"/>
        <v>122854331</v>
      </c>
      <c r="F11" s="60">
        <v>1357887992</v>
      </c>
      <c r="G11" s="61">
        <v>1497992495</v>
      </c>
      <c r="H11" s="62">
        <f t="shared" si="1"/>
        <v>140104503</v>
      </c>
      <c r="I11" s="62">
        <v>1572752115</v>
      </c>
      <c r="J11" s="32">
        <f t="shared" si="2"/>
        <v>9.3738731815170695</v>
      </c>
      <c r="K11" s="33">
        <f t="shared" si="3"/>
        <v>10.317824726739317</v>
      </c>
      <c r="L11" s="80">
        <v>122854331</v>
      </c>
      <c r="M11" s="81">
        <v>140104503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334010267</v>
      </c>
      <c r="D13" s="58">
        <v>374677754</v>
      </c>
      <c r="E13" s="59">
        <f t="shared" si="0"/>
        <v>40667487</v>
      </c>
      <c r="F13" s="57">
        <v>349389108</v>
      </c>
      <c r="G13" s="58">
        <v>383815527</v>
      </c>
      <c r="H13" s="59">
        <f t="shared" si="1"/>
        <v>34426419</v>
      </c>
      <c r="I13" s="59">
        <v>400346649</v>
      </c>
      <c r="J13" s="27">
        <f t="shared" si="2"/>
        <v>12.175520041723747</v>
      </c>
      <c r="K13" s="28">
        <f t="shared" si="3"/>
        <v>9.8533177513936696</v>
      </c>
      <c r="L13" s="78">
        <v>-5889026</v>
      </c>
      <c r="M13" s="79">
        <v>-18685328</v>
      </c>
      <c r="N13" s="29">
        <f t="shared" si="4"/>
        <v>-690.56388951245924</v>
      </c>
      <c r="O13" s="28">
        <f t="shared" si="5"/>
        <v>-184.24305422950027</v>
      </c>
      <c r="Q13" s="30"/>
    </row>
    <row r="14" spans="1:17" ht="13" x14ac:dyDescent="0.3">
      <c r="A14" s="1" t="s">
        <v>16</v>
      </c>
      <c r="B14" s="26" t="s">
        <v>24</v>
      </c>
      <c r="C14" s="57">
        <v>171927355</v>
      </c>
      <c r="D14" s="58">
        <v>119548650</v>
      </c>
      <c r="E14" s="59">
        <f t="shared" si="0"/>
        <v>-52378705</v>
      </c>
      <c r="F14" s="57">
        <v>179836017</v>
      </c>
      <c r="G14" s="58">
        <v>126065156</v>
      </c>
      <c r="H14" s="59">
        <f t="shared" si="1"/>
        <v>-53770861</v>
      </c>
      <c r="I14" s="59">
        <v>132605430</v>
      </c>
      <c r="J14" s="27">
        <f t="shared" si="2"/>
        <v>-30.465602754139969</v>
      </c>
      <c r="K14" s="28">
        <f t="shared" si="3"/>
        <v>-29.899939899136001</v>
      </c>
      <c r="L14" s="78">
        <v>-5889026</v>
      </c>
      <c r="M14" s="79">
        <v>-18685328</v>
      </c>
      <c r="N14" s="29">
        <f t="shared" si="4"/>
        <v>889.42899895500545</v>
      </c>
      <c r="O14" s="28">
        <f t="shared" si="5"/>
        <v>287.77049565305998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-5889026</v>
      </c>
      <c r="M15" s="79">
        <v>-18685328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343787608</v>
      </c>
      <c r="D16" s="58">
        <v>357093221</v>
      </c>
      <c r="E16" s="59">
        <f t="shared" si="0"/>
        <v>13305613</v>
      </c>
      <c r="F16" s="57">
        <v>363199837</v>
      </c>
      <c r="G16" s="58">
        <v>361135517</v>
      </c>
      <c r="H16" s="59">
        <f t="shared" si="1"/>
        <v>-2064320</v>
      </c>
      <c r="I16" s="59">
        <v>365223571</v>
      </c>
      <c r="J16" s="27">
        <f t="shared" si="2"/>
        <v>3.8703003512564074</v>
      </c>
      <c r="K16" s="28">
        <f t="shared" si="3"/>
        <v>-0.56837029913094372</v>
      </c>
      <c r="L16" s="78">
        <v>-5889026</v>
      </c>
      <c r="M16" s="79">
        <v>-18685328</v>
      </c>
      <c r="N16" s="29">
        <f t="shared" si="4"/>
        <v>-225.9391111535252</v>
      </c>
      <c r="O16" s="28">
        <f t="shared" si="5"/>
        <v>11.047812486888107</v>
      </c>
      <c r="Q16" s="30"/>
    </row>
    <row r="17" spans="1:17" ht="13" x14ac:dyDescent="0.3">
      <c r="A17" s="1" t="s">
        <v>16</v>
      </c>
      <c r="B17" s="26" t="s">
        <v>26</v>
      </c>
      <c r="C17" s="57">
        <v>418537655</v>
      </c>
      <c r="D17" s="58">
        <v>411054234</v>
      </c>
      <c r="E17" s="59">
        <f t="shared" si="0"/>
        <v>-7483421</v>
      </c>
      <c r="F17" s="57">
        <v>415713013</v>
      </c>
      <c r="G17" s="58">
        <v>418436447</v>
      </c>
      <c r="H17" s="59">
        <f t="shared" si="1"/>
        <v>2723434</v>
      </c>
      <c r="I17" s="59">
        <v>427892586</v>
      </c>
      <c r="J17" s="39">
        <f t="shared" si="2"/>
        <v>-1.7879922894870715</v>
      </c>
      <c r="K17" s="28">
        <f t="shared" si="3"/>
        <v>0.6551235864247531</v>
      </c>
      <c r="L17" s="82">
        <v>-5889026</v>
      </c>
      <c r="M17" s="79">
        <v>-18685328</v>
      </c>
      <c r="N17" s="29">
        <f t="shared" si="4"/>
        <v>127.07400171097902</v>
      </c>
      <c r="O17" s="28">
        <f t="shared" si="5"/>
        <v>-14.575253910447813</v>
      </c>
      <c r="Q17" s="30"/>
    </row>
    <row r="18" spans="1:17" ht="14" x14ac:dyDescent="0.3">
      <c r="A18" s="1" t="s">
        <v>16</v>
      </c>
      <c r="B18" s="31" t="s">
        <v>27</v>
      </c>
      <c r="C18" s="60">
        <v>1268262885</v>
      </c>
      <c r="D18" s="61">
        <v>1262373859</v>
      </c>
      <c r="E18" s="62">
        <f t="shared" si="0"/>
        <v>-5889026</v>
      </c>
      <c r="F18" s="60">
        <v>1308137975</v>
      </c>
      <c r="G18" s="61">
        <v>1289452647</v>
      </c>
      <c r="H18" s="62">
        <f t="shared" si="1"/>
        <v>-18685328</v>
      </c>
      <c r="I18" s="62">
        <v>1326068236</v>
      </c>
      <c r="J18" s="40">
        <f t="shared" si="2"/>
        <v>-0.46433795939711658</v>
      </c>
      <c r="K18" s="33">
        <f t="shared" si="3"/>
        <v>-1.4283912214993988</v>
      </c>
      <c r="L18" s="83">
        <v>-5889026</v>
      </c>
      <c r="M18" s="81">
        <v>-18685328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42340839</v>
      </c>
      <c r="D19" s="67">
        <v>171084196</v>
      </c>
      <c r="E19" s="68">
        <f t="shared" si="0"/>
        <v>128743357</v>
      </c>
      <c r="F19" s="69">
        <v>49750017</v>
      </c>
      <c r="G19" s="70">
        <v>208539848</v>
      </c>
      <c r="H19" s="71">
        <f t="shared" si="1"/>
        <v>158789831</v>
      </c>
      <c r="I19" s="71">
        <v>246683879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37750000</v>
      </c>
      <c r="D22" s="58">
        <v>40000000</v>
      </c>
      <c r="E22" s="59">
        <f t="shared" si="0"/>
        <v>2250000</v>
      </c>
      <c r="F22" s="57">
        <v>16000000</v>
      </c>
      <c r="G22" s="58">
        <v>22320000</v>
      </c>
      <c r="H22" s="59">
        <f t="shared" si="1"/>
        <v>6320000</v>
      </c>
      <c r="I22" s="59">
        <v>14300000</v>
      </c>
      <c r="J22" s="27">
        <f t="shared" si="2"/>
        <v>5.9602649006622519</v>
      </c>
      <c r="K22" s="28">
        <f t="shared" si="3"/>
        <v>39.5</v>
      </c>
      <c r="L22" s="78">
        <v>43438113</v>
      </c>
      <c r="M22" s="79">
        <v>53564475</v>
      </c>
      <c r="N22" s="29">
        <f t="shared" si="4"/>
        <v>5.1797830168175123</v>
      </c>
      <c r="O22" s="28">
        <f t="shared" si="5"/>
        <v>11.798864825987748</v>
      </c>
      <c r="Q22" s="30"/>
    </row>
    <row r="23" spans="1:17" ht="13" x14ac:dyDescent="0.3">
      <c r="A23" s="4" t="s">
        <v>16</v>
      </c>
      <c r="B23" s="26" t="s">
        <v>31</v>
      </c>
      <c r="C23" s="57">
        <v>10180000</v>
      </c>
      <c r="D23" s="58">
        <v>68951680</v>
      </c>
      <c r="E23" s="59">
        <f t="shared" si="0"/>
        <v>58771680</v>
      </c>
      <c r="F23" s="57">
        <v>7150000</v>
      </c>
      <c r="G23" s="58">
        <v>71498169</v>
      </c>
      <c r="H23" s="59">
        <f t="shared" si="1"/>
        <v>64348169</v>
      </c>
      <c r="I23" s="59">
        <v>58496189</v>
      </c>
      <c r="J23" s="27">
        <f t="shared" si="2"/>
        <v>577.32495088408643</v>
      </c>
      <c r="K23" s="28">
        <f t="shared" si="3"/>
        <v>899.97439160839167</v>
      </c>
      <c r="L23" s="78">
        <v>43438113</v>
      </c>
      <c r="M23" s="79">
        <v>53564475</v>
      </c>
      <c r="N23" s="29">
        <f t="shared" si="4"/>
        <v>135.29979997059266</v>
      </c>
      <c r="O23" s="28">
        <f t="shared" si="5"/>
        <v>120.13217528968593</v>
      </c>
      <c r="Q23" s="30"/>
    </row>
    <row r="24" spans="1:17" ht="13" x14ac:dyDescent="0.3">
      <c r="A24" s="4" t="s">
        <v>16</v>
      </c>
      <c r="B24" s="26" t="s">
        <v>32</v>
      </c>
      <c r="C24" s="57">
        <v>81216741</v>
      </c>
      <c r="D24" s="58">
        <v>63633174</v>
      </c>
      <c r="E24" s="59">
        <f t="shared" si="0"/>
        <v>-17583567</v>
      </c>
      <c r="F24" s="57">
        <v>76452565</v>
      </c>
      <c r="G24" s="58">
        <v>59348871</v>
      </c>
      <c r="H24" s="59">
        <f t="shared" si="1"/>
        <v>-17103694</v>
      </c>
      <c r="I24" s="59">
        <v>61106739</v>
      </c>
      <c r="J24" s="27">
        <f t="shared" si="2"/>
        <v>-21.650175546935575</v>
      </c>
      <c r="K24" s="28">
        <f t="shared" si="3"/>
        <v>-22.371641814764491</v>
      </c>
      <c r="L24" s="78">
        <v>43438113</v>
      </c>
      <c r="M24" s="79">
        <v>53564475</v>
      </c>
      <c r="N24" s="29">
        <f t="shared" si="4"/>
        <v>-40.479582987410154</v>
      </c>
      <c r="O24" s="28">
        <f t="shared" si="5"/>
        <v>-31.931040115673682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43438113</v>
      </c>
      <c r="M25" s="79">
        <v>53564475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129146741</v>
      </c>
      <c r="D26" s="61">
        <v>172584854</v>
      </c>
      <c r="E26" s="62">
        <f t="shared" si="0"/>
        <v>43438113</v>
      </c>
      <c r="F26" s="60">
        <v>99602565</v>
      </c>
      <c r="G26" s="61">
        <v>153167040</v>
      </c>
      <c r="H26" s="62">
        <f t="shared" si="1"/>
        <v>53564475</v>
      </c>
      <c r="I26" s="62">
        <v>133902928</v>
      </c>
      <c r="J26" s="40">
        <f t="shared" si="2"/>
        <v>33.634695435326549</v>
      </c>
      <c r="K26" s="33">
        <f t="shared" si="3"/>
        <v>53.778208422644539</v>
      </c>
      <c r="L26" s="83">
        <v>43438113</v>
      </c>
      <c r="M26" s="81">
        <v>53564475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43062057</v>
      </c>
      <c r="D28" s="58">
        <v>60635589</v>
      </c>
      <c r="E28" s="59">
        <f t="shared" si="0"/>
        <v>17573532</v>
      </c>
      <c r="F28" s="57">
        <v>49991778</v>
      </c>
      <c r="G28" s="58">
        <v>10896260</v>
      </c>
      <c r="H28" s="59">
        <f t="shared" si="1"/>
        <v>-39095518</v>
      </c>
      <c r="I28" s="59">
        <v>3300000</v>
      </c>
      <c r="J28" s="27">
        <f t="shared" si="2"/>
        <v>40.809782960437765</v>
      </c>
      <c r="K28" s="28">
        <f t="shared" si="3"/>
        <v>-78.203895848633351</v>
      </c>
      <c r="L28" s="78">
        <v>43438113</v>
      </c>
      <c r="M28" s="79">
        <v>53564475</v>
      </c>
      <c r="N28" s="29">
        <f t="shared" si="4"/>
        <v>40.456481155155153</v>
      </c>
      <c r="O28" s="28">
        <f t="shared" si="5"/>
        <v>-72.987774079742223</v>
      </c>
      <c r="Q28" s="30"/>
    </row>
    <row r="29" spans="1:17" ht="13" x14ac:dyDescent="0.3">
      <c r="A29" s="4" t="s">
        <v>16</v>
      </c>
      <c r="B29" s="26" t="s">
        <v>36</v>
      </c>
      <c r="C29" s="57">
        <v>12358696</v>
      </c>
      <c r="D29" s="58">
        <v>16495652</v>
      </c>
      <c r="E29" s="59">
        <f t="shared" si="0"/>
        <v>4136956</v>
      </c>
      <c r="F29" s="57">
        <v>10326087</v>
      </c>
      <c r="G29" s="58">
        <v>16226087</v>
      </c>
      <c r="H29" s="59">
        <f t="shared" si="1"/>
        <v>5900000</v>
      </c>
      <c r="I29" s="59">
        <v>17380000</v>
      </c>
      <c r="J29" s="27">
        <f t="shared" si="2"/>
        <v>33.474049365725961</v>
      </c>
      <c r="K29" s="28">
        <f t="shared" si="3"/>
        <v>57.136841864686986</v>
      </c>
      <c r="L29" s="78">
        <v>43438113</v>
      </c>
      <c r="M29" s="79">
        <v>53564475</v>
      </c>
      <c r="N29" s="29">
        <f t="shared" si="4"/>
        <v>9.523793080053915</v>
      </c>
      <c r="O29" s="28">
        <f t="shared" si="5"/>
        <v>11.014763049577168</v>
      </c>
      <c r="Q29" s="30"/>
    </row>
    <row r="30" spans="1:17" ht="13" x14ac:dyDescent="0.3">
      <c r="A30" s="4" t="s">
        <v>16</v>
      </c>
      <c r="B30" s="26" t="s">
        <v>37</v>
      </c>
      <c r="C30" s="57">
        <v>3200000</v>
      </c>
      <c r="D30" s="58">
        <v>0</v>
      </c>
      <c r="E30" s="59">
        <f t="shared" si="0"/>
        <v>-3200000</v>
      </c>
      <c r="F30" s="57">
        <v>0</v>
      </c>
      <c r="G30" s="58">
        <v>16560000</v>
      </c>
      <c r="H30" s="59">
        <f t="shared" si="1"/>
        <v>16560000</v>
      </c>
      <c r="I30" s="59">
        <v>21000000</v>
      </c>
      <c r="J30" s="27">
        <f t="shared" si="2"/>
        <v>-100</v>
      </c>
      <c r="K30" s="28">
        <f t="shared" si="3"/>
        <v>0</v>
      </c>
      <c r="L30" s="78">
        <v>43438113</v>
      </c>
      <c r="M30" s="79">
        <v>53564475</v>
      </c>
      <c r="N30" s="29">
        <f t="shared" si="4"/>
        <v>-7.3668025128071291</v>
      </c>
      <c r="O30" s="28">
        <f t="shared" si="5"/>
        <v>30.916012898474222</v>
      </c>
      <c r="Q30" s="30"/>
    </row>
    <row r="31" spans="1:17" ht="13" x14ac:dyDescent="0.3">
      <c r="A31" s="4" t="s">
        <v>16</v>
      </c>
      <c r="B31" s="26" t="s">
        <v>38</v>
      </c>
      <c r="C31" s="57">
        <v>47990731</v>
      </c>
      <c r="D31" s="58">
        <v>50555793</v>
      </c>
      <c r="E31" s="59">
        <f t="shared" si="0"/>
        <v>2565062</v>
      </c>
      <c r="F31" s="57">
        <v>30634181</v>
      </c>
      <c r="G31" s="58">
        <v>81801524</v>
      </c>
      <c r="H31" s="59">
        <f t="shared" si="1"/>
        <v>51167343</v>
      </c>
      <c r="I31" s="59">
        <v>54826739</v>
      </c>
      <c r="J31" s="27">
        <f t="shared" si="2"/>
        <v>5.3449112913074819</v>
      </c>
      <c r="K31" s="28">
        <f t="shared" si="3"/>
        <v>167.02696572824976</v>
      </c>
      <c r="L31" s="78">
        <v>43438113</v>
      </c>
      <c r="M31" s="79">
        <v>53564475</v>
      </c>
      <c r="N31" s="29">
        <f t="shared" si="4"/>
        <v>5.90509537097065</v>
      </c>
      <c r="O31" s="28">
        <f t="shared" si="5"/>
        <v>95.524772715498472</v>
      </c>
      <c r="Q31" s="30"/>
    </row>
    <row r="32" spans="1:17" ht="13" x14ac:dyDescent="0.3">
      <c r="A32" s="4" t="s">
        <v>16</v>
      </c>
      <c r="B32" s="26" t="s">
        <v>39</v>
      </c>
      <c r="C32" s="57">
        <v>22535257</v>
      </c>
      <c r="D32" s="58">
        <v>44897820</v>
      </c>
      <c r="E32" s="59">
        <f t="shared" si="0"/>
        <v>22362563</v>
      </c>
      <c r="F32" s="57">
        <v>8650519</v>
      </c>
      <c r="G32" s="58">
        <v>27683169</v>
      </c>
      <c r="H32" s="59">
        <f t="shared" si="1"/>
        <v>19032650</v>
      </c>
      <c r="I32" s="59">
        <v>37396189</v>
      </c>
      <c r="J32" s="27">
        <f t="shared" si="2"/>
        <v>99.23367193016702</v>
      </c>
      <c r="K32" s="28">
        <f t="shared" si="3"/>
        <v>220.01743479206274</v>
      </c>
      <c r="L32" s="78">
        <v>43438113</v>
      </c>
      <c r="M32" s="79">
        <v>53564475</v>
      </c>
      <c r="N32" s="29">
        <f t="shared" si="4"/>
        <v>51.481432906627411</v>
      </c>
      <c r="O32" s="28">
        <f t="shared" si="5"/>
        <v>35.532225416192354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129146741</v>
      </c>
      <c r="D33" s="76">
        <v>172584854</v>
      </c>
      <c r="E33" s="77">
        <f t="shared" si="0"/>
        <v>43438113</v>
      </c>
      <c r="F33" s="75">
        <v>99602565</v>
      </c>
      <c r="G33" s="76">
        <v>153167040</v>
      </c>
      <c r="H33" s="77">
        <f t="shared" si="1"/>
        <v>53564475</v>
      </c>
      <c r="I33" s="77">
        <v>133902928</v>
      </c>
      <c r="J33" s="53">
        <f t="shared" si="2"/>
        <v>33.634695435326549</v>
      </c>
      <c r="K33" s="54">
        <f t="shared" si="3"/>
        <v>53.778208422644539</v>
      </c>
      <c r="L33" s="90">
        <v>43438113</v>
      </c>
      <c r="M33" s="91">
        <v>53564475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51583846</v>
      </c>
      <c r="M8" s="79">
        <v>53427447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47854679</v>
      </c>
      <c r="E9" s="59">
        <f>$D9       -$C9</f>
        <v>47854679</v>
      </c>
      <c r="F9" s="57">
        <v>0</v>
      </c>
      <c r="G9" s="58">
        <v>55337410</v>
      </c>
      <c r="H9" s="59">
        <f>$G9       -$F9</f>
        <v>55337410</v>
      </c>
      <c r="I9" s="59">
        <v>58657655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51583846</v>
      </c>
      <c r="M9" s="79">
        <v>53427447</v>
      </c>
      <c r="N9" s="29">
        <f>IF(($L9       =0),0,(($E9       /$L9       )*100))</f>
        <v>92.770668941590756</v>
      </c>
      <c r="O9" s="28">
        <f>IF(($M9       =0),0,(($H9       /$M9       )*100))</f>
        <v>103.57487229363589</v>
      </c>
      <c r="Q9" s="30"/>
    </row>
    <row r="10" spans="1:17" ht="13" x14ac:dyDescent="0.3">
      <c r="A10" s="1" t="s">
        <v>16</v>
      </c>
      <c r="B10" s="26" t="s">
        <v>20</v>
      </c>
      <c r="C10" s="57">
        <v>502829252</v>
      </c>
      <c r="D10" s="58">
        <v>506558419</v>
      </c>
      <c r="E10" s="59">
        <f t="shared" ref="E10:E33" si="0">$D10      -$C10</f>
        <v>3729167</v>
      </c>
      <c r="F10" s="57">
        <v>516027956</v>
      </c>
      <c r="G10" s="58">
        <v>514117993</v>
      </c>
      <c r="H10" s="59">
        <f t="shared" ref="H10:H33" si="1">$G10      -$F10</f>
        <v>-1909963</v>
      </c>
      <c r="I10" s="59">
        <v>551247367</v>
      </c>
      <c r="J10" s="27">
        <f t="shared" ref="J10:J33" si="2">IF(($C10      =0),0,(($E10      /$C10      )*100))</f>
        <v>0.74163684494632387</v>
      </c>
      <c r="K10" s="28">
        <f t="shared" ref="K10:K33" si="3">IF(($F10      =0),0,(($H10      /$F10      )*100))</f>
        <v>-0.37012781532324579</v>
      </c>
      <c r="L10" s="78">
        <v>51583846</v>
      </c>
      <c r="M10" s="79">
        <v>53427447</v>
      </c>
      <c r="N10" s="29">
        <f t="shared" ref="N10:N33" si="4">IF(($L10      =0),0,(($E10      /$L10      )*100))</f>
        <v>7.2293310584092554</v>
      </c>
      <c r="O10" s="28">
        <f t="shared" ref="O10:O33" si="5">IF(($M10      =0),0,(($H10      /$M10      )*100))</f>
        <v>-3.5748722936358912</v>
      </c>
      <c r="Q10" s="30"/>
    </row>
    <row r="11" spans="1:17" ht="14" x14ac:dyDescent="0.3">
      <c r="A11" s="4" t="s">
        <v>16</v>
      </c>
      <c r="B11" s="31" t="s">
        <v>21</v>
      </c>
      <c r="C11" s="60">
        <v>502829252</v>
      </c>
      <c r="D11" s="61">
        <v>554413098</v>
      </c>
      <c r="E11" s="62">
        <f t="shared" si="0"/>
        <v>51583846</v>
      </c>
      <c r="F11" s="60">
        <v>516027956</v>
      </c>
      <c r="G11" s="61">
        <v>569455403</v>
      </c>
      <c r="H11" s="62">
        <f t="shared" si="1"/>
        <v>53427447</v>
      </c>
      <c r="I11" s="62">
        <v>609905022</v>
      </c>
      <c r="J11" s="32">
        <f t="shared" si="2"/>
        <v>10.258720190765672</v>
      </c>
      <c r="K11" s="33">
        <f t="shared" si="3"/>
        <v>10.353595455204369</v>
      </c>
      <c r="L11" s="80">
        <v>51583846</v>
      </c>
      <c r="M11" s="81">
        <v>53427447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315197221</v>
      </c>
      <c r="D13" s="58">
        <v>319379384</v>
      </c>
      <c r="E13" s="59">
        <f t="shared" si="0"/>
        <v>4182163</v>
      </c>
      <c r="F13" s="57">
        <v>326081625</v>
      </c>
      <c r="G13" s="58">
        <v>335944922</v>
      </c>
      <c r="H13" s="59">
        <f t="shared" si="1"/>
        <v>9863297</v>
      </c>
      <c r="I13" s="59">
        <v>352551747</v>
      </c>
      <c r="J13" s="27">
        <f t="shared" si="2"/>
        <v>1.326840061194575</v>
      </c>
      <c r="K13" s="28">
        <f t="shared" si="3"/>
        <v>3.0247938687130866</v>
      </c>
      <c r="L13" s="78">
        <v>51383886</v>
      </c>
      <c r="M13" s="79">
        <v>53427529</v>
      </c>
      <c r="N13" s="29">
        <f t="shared" si="4"/>
        <v>8.1390555007848189</v>
      </c>
      <c r="O13" s="28">
        <f t="shared" si="5"/>
        <v>18.461076498596817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51383886</v>
      </c>
      <c r="M14" s="79">
        <v>53427529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51383886</v>
      </c>
      <c r="M15" s="79">
        <v>53427529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51383886</v>
      </c>
      <c r="M16" s="79">
        <v>53427529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187481981</v>
      </c>
      <c r="D17" s="58">
        <v>234683704</v>
      </c>
      <c r="E17" s="59">
        <f t="shared" si="0"/>
        <v>47201723</v>
      </c>
      <c r="F17" s="57">
        <v>189796239</v>
      </c>
      <c r="G17" s="58">
        <v>233360471</v>
      </c>
      <c r="H17" s="59">
        <f t="shared" si="1"/>
        <v>43564232</v>
      </c>
      <c r="I17" s="59">
        <v>257203265</v>
      </c>
      <c r="J17" s="39">
        <f t="shared" si="2"/>
        <v>25.176671778393466</v>
      </c>
      <c r="K17" s="28">
        <f t="shared" si="3"/>
        <v>22.953158729346583</v>
      </c>
      <c r="L17" s="82">
        <v>51383886</v>
      </c>
      <c r="M17" s="79">
        <v>53427529</v>
      </c>
      <c r="N17" s="29">
        <f t="shared" si="4"/>
        <v>91.860944499215179</v>
      </c>
      <c r="O17" s="28">
        <f t="shared" si="5"/>
        <v>81.538923501403175</v>
      </c>
      <c r="Q17" s="30"/>
    </row>
    <row r="18" spans="1:17" ht="14" x14ac:dyDescent="0.3">
      <c r="A18" s="1" t="s">
        <v>16</v>
      </c>
      <c r="B18" s="31" t="s">
        <v>27</v>
      </c>
      <c r="C18" s="60">
        <v>502679202</v>
      </c>
      <c r="D18" s="61">
        <v>554063088</v>
      </c>
      <c r="E18" s="62">
        <f t="shared" si="0"/>
        <v>51383886</v>
      </c>
      <c r="F18" s="60">
        <v>515877864</v>
      </c>
      <c r="G18" s="61">
        <v>569305393</v>
      </c>
      <c r="H18" s="62">
        <f t="shared" si="1"/>
        <v>53427529</v>
      </c>
      <c r="I18" s="62">
        <v>609755012</v>
      </c>
      <c r="J18" s="40">
        <f t="shared" si="2"/>
        <v>10.222003575154876</v>
      </c>
      <c r="K18" s="33">
        <f t="shared" si="3"/>
        <v>10.356623675560538</v>
      </c>
      <c r="L18" s="83">
        <v>51383886</v>
      </c>
      <c r="M18" s="81">
        <v>53427529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150050</v>
      </c>
      <c r="D19" s="67">
        <v>350010</v>
      </c>
      <c r="E19" s="68">
        <f t="shared" si="0"/>
        <v>199960</v>
      </c>
      <c r="F19" s="69">
        <v>150092</v>
      </c>
      <c r="G19" s="70">
        <v>150010</v>
      </c>
      <c r="H19" s="71">
        <f t="shared" si="1"/>
        <v>-82</v>
      </c>
      <c r="I19" s="71">
        <v>150010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105571286</v>
      </c>
      <c r="E22" s="59">
        <f t="shared" si="0"/>
        <v>105571286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108271286</v>
      </c>
      <c r="M22" s="79"/>
      <c r="N22" s="29">
        <f t="shared" si="4"/>
        <v>97.506264033845497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150000</v>
      </c>
      <c r="D23" s="58">
        <v>350000</v>
      </c>
      <c r="E23" s="59">
        <f t="shared" si="0"/>
        <v>200000</v>
      </c>
      <c r="F23" s="57">
        <v>150000</v>
      </c>
      <c r="G23" s="58">
        <v>150000</v>
      </c>
      <c r="H23" s="59">
        <f t="shared" si="1"/>
        <v>0</v>
      </c>
      <c r="I23" s="59">
        <v>150000</v>
      </c>
      <c r="J23" s="27">
        <f t="shared" si="2"/>
        <v>133.33333333333331</v>
      </c>
      <c r="K23" s="28">
        <f t="shared" si="3"/>
        <v>0</v>
      </c>
      <c r="L23" s="78">
        <v>108271286</v>
      </c>
      <c r="M23" s="79"/>
      <c r="N23" s="29">
        <f t="shared" si="4"/>
        <v>0.18472118267811097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500000</v>
      </c>
      <c r="D24" s="58">
        <v>3000000</v>
      </c>
      <c r="E24" s="59">
        <f t="shared" si="0"/>
        <v>2500000</v>
      </c>
      <c r="F24" s="57">
        <v>0</v>
      </c>
      <c r="G24" s="58">
        <v>0</v>
      </c>
      <c r="H24" s="59">
        <f t="shared" si="1"/>
        <v>0</v>
      </c>
      <c r="I24" s="59">
        <v>4000000</v>
      </c>
      <c r="J24" s="27">
        <f t="shared" si="2"/>
        <v>500</v>
      </c>
      <c r="K24" s="28">
        <f t="shared" si="3"/>
        <v>0</v>
      </c>
      <c r="L24" s="78">
        <v>108271286</v>
      </c>
      <c r="M24" s="79"/>
      <c r="N24" s="29">
        <f t="shared" si="4"/>
        <v>2.3090147834763872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108271286</v>
      </c>
      <c r="M25" s="79"/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650000</v>
      </c>
      <c r="D26" s="61">
        <v>108921286</v>
      </c>
      <c r="E26" s="62">
        <f t="shared" si="0"/>
        <v>108271286</v>
      </c>
      <c r="F26" s="60">
        <v>150000</v>
      </c>
      <c r="G26" s="61">
        <v>150000</v>
      </c>
      <c r="H26" s="62">
        <f t="shared" si="1"/>
        <v>0</v>
      </c>
      <c r="I26" s="62">
        <v>4150000</v>
      </c>
      <c r="J26" s="40">
        <f t="shared" si="2"/>
        <v>16657.120923076924</v>
      </c>
      <c r="K26" s="33">
        <f t="shared" si="3"/>
        <v>0</v>
      </c>
      <c r="L26" s="83">
        <v>108271286</v>
      </c>
      <c r="M26" s="81"/>
      <c r="N26" s="34">
        <f t="shared" si="4"/>
        <v>100</v>
      </c>
      <c r="O26" s="33">
        <f t="shared" si="5"/>
        <v>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108271286</v>
      </c>
      <c r="M28" s="79"/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108271286</v>
      </c>
      <c r="M29" s="79"/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108271286</v>
      </c>
      <c r="M30" s="79"/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108271286</v>
      </c>
      <c r="M31" s="79"/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650000</v>
      </c>
      <c r="D32" s="58">
        <v>108921286</v>
      </c>
      <c r="E32" s="59">
        <f t="shared" si="0"/>
        <v>108271286</v>
      </c>
      <c r="F32" s="57">
        <v>150000</v>
      </c>
      <c r="G32" s="58">
        <v>150000</v>
      </c>
      <c r="H32" s="59">
        <f t="shared" si="1"/>
        <v>0</v>
      </c>
      <c r="I32" s="59">
        <v>4150000</v>
      </c>
      <c r="J32" s="27">
        <f t="shared" si="2"/>
        <v>16657.120923076924</v>
      </c>
      <c r="K32" s="28">
        <f t="shared" si="3"/>
        <v>0</v>
      </c>
      <c r="L32" s="78">
        <v>108271286</v>
      </c>
      <c r="M32" s="79"/>
      <c r="N32" s="29">
        <f t="shared" si="4"/>
        <v>100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650000</v>
      </c>
      <c r="D33" s="76">
        <v>108921286</v>
      </c>
      <c r="E33" s="77">
        <f t="shared" si="0"/>
        <v>108271286</v>
      </c>
      <c r="F33" s="75">
        <v>150000</v>
      </c>
      <c r="G33" s="76">
        <v>150000</v>
      </c>
      <c r="H33" s="77">
        <f t="shared" si="1"/>
        <v>0</v>
      </c>
      <c r="I33" s="77">
        <v>4150000</v>
      </c>
      <c r="J33" s="53">
        <f t="shared" si="2"/>
        <v>16657.120923076924</v>
      </c>
      <c r="K33" s="54">
        <f t="shared" si="3"/>
        <v>0</v>
      </c>
      <c r="L33" s="90">
        <v>108271286</v>
      </c>
      <c r="M33" s="91"/>
      <c r="N33" s="55">
        <f t="shared" si="4"/>
        <v>100</v>
      </c>
      <c r="O33" s="54">
        <f t="shared" si="5"/>
        <v>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6244224</v>
      </c>
      <c r="D8" s="58">
        <v>5997700</v>
      </c>
      <c r="E8" s="59">
        <f>$D8       -$C8</f>
        <v>-246524</v>
      </c>
      <c r="F8" s="57">
        <v>6556440</v>
      </c>
      <c r="G8" s="58">
        <v>6400300</v>
      </c>
      <c r="H8" s="59">
        <f>$G8       -$F8</f>
        <v>-156140</v>
      </c>
      <c r="I8" s="59">
        <v>6809600</v>
      </c>
      <c r="J8" s="27">
        <f>IF(($C8       =0),0,(($E8       /$C8       )*100))</f>
        <v>-3.9480326138203883</v>
      </c>
      <c r="K8" s="28">
        <f>IF(($F8       =0),0,(($H8       /$F8       )*100))</f>
        <v>-2.3814753128222024</v>
      </c>
      <c r="L8" s="78">
        <v>7340346</v>
      </c>
      <c r="M8" s="79">
        <v>5677392</v>
      </c>
      <c r="N8" s="29">
        <f>IF(($L8       =0),0,(($E8       /$L8       )*100))</f>
        <v>-3.358479286943695</v>
      </c>
      <c r="O8" s="28">
        <f>IF(($M8       =0),0,(($H8       /$M8       )*100))</f>
        <v>-2.7502064328128126</v>
      </c>
      <c r="Q8" s="30"/>
    </row>
    <row r="9" spans="1:17" ht="13" x14ac:dyDescent="0.3">
      <c r="A9" s="1" t="s">
        <v>16</v>
      </c>
      <c r="B9" s="26" t="s">
        <v>19</v>
      </c>
      <c r="C9" s="57">
        <v>31982429</v>
      </c>
      <c r="D9" s="58">
        <v>37702400</v>
      </c>
      <c r="E9" s="59">
        <f>$D9       -$C9</f>
        <v>5719971</v>
      </c>
      <c r="F9" s="57">
        <v>33360865</v>
      </c>
      <c r="G9" s="58">
        <v>39736500</v>
      </c>
      <c r="H9" s="59">
        <f>$G9       -$F9</f>
        <v>6375635</v>
      </c>
      <c r="I9" s="59">
        <v>42165400</v>
      </c>
      <c r="J9" s="27">
        <f>IF(($C9       =0),0,(($E9       /$C9       )*100))</f>
        <v>17.884729768336232</v>
      </c>
      <c r="K9" s="28">
        <f>IF(($F9       =0),0,(($H9       /$F9       )*100))</f>
        <v>19.111120170295344</v>
      </c>
      <c r="L9" s="78">
        <v>7340346</v>
      </c>
      <c r="M9" s="79">
        <v>5677392</v>
      </c>
      <c r="N9" s="29">
        <f>IF(($L9       =0),0,(($E9       /$L9       )*100))</f>
        <v>77.925086910072082</v>
      </c>
      <c r="O9" s="28">
        <f>IF(($M9       =0),0,(($H9       /$M9       )*100))</f>
        <v>112.29865755262276</v>
      </c>
      <c r="Q9" s="30"/>
    </row>
    <row r="10" spans="1:17" ht="13" x14ac:dyDescent="0.3">
      <c r="A10" s="1" t="s">
        <v>16</v>
      </c>
      <c r="B10" s="26" t="s">
        <v>20</v>
      </c>
      <c r="C10" s="57">
        <v>68992001</v>
      </c>
      <c r="D10" s="58">
        <v>70858900</v>
      </c>
      <c r="E10" s="59">
        <f t="shared" ref="E10:E33" si="0">$D10      -$C10</f>
        <v>1866899</v>
      </c>
      <c r="F10" s="57">
        <v>71444653</v>
      </c>
      <c r="G10" s="58">
        <v>70902550</v>
      </c>
      <c r="H10" s="59">
        <f t="shared" ref="H10:H33" si="1">$G10      -$F10</f>
        <v>-542103</v>
      </c>
      <c r="I10" s="59">
        <v>74399812</v>
      </c>
      <c r="J10" s="27">
        <f t="shared" ref="J10:J33" si="2">IF(($C10      =0),0,(($E10      /$C10      )*100))</f>
        <v>2.7059644204260724</v>
      </c>
      <c r="K10" s="28">
        <f t="shared" ref="K10:K33" si="3">IF(($F10      =0),0,(($H10      /$F10      )*100))</f>
        <v>-0.75877336824632635</v>
      </c>
      <c r="L10" s="78">
        <v>7340346</v>
      </c>
      <c r="M10" s="79">
        <v>5677392</v>
      </c>
      <c r="N10" s="29">
        <f t="shared" ref="N10:N33" si="4">IF(($L10      =0),0,(($E10      /$L10      )*100))</f>
        <v>25.433392376871605</v>
      </c>
      <c r="O10" s="28">
        <f t="shared" ref="O10:O33" si="5">IF(($M10      =0),0,(($H10      /$M10      )*100))</f>
        <v>-9.5484511198099398</v>
      </c>
      <c r="Q10" s="30"/>
    </row>
    <row r="11" spans="1:17" ht="14" x14ac:dyDescent="0.3">
      <c r="A11" s="4" t="s">
        <v>16</v>
      </c>
      <c r="B11" s="31" t="s">
        <v>21</v>
      </c>
      <c r="C11" s="60">
        <v>107218654</v>
      </c>
      <c r="D11" s="61">
        <v>114559000</v>
      </c>
      <c r="E11" s="62">
        <f t="shared" si="0"/>
        <v>7340346</v>
      </c>
      <c r="F11" s="60">
        <v>111361958</v>
      </c>
      <c r="G11" s="61">
        <v>117039350</v>
      </c>
      <c r="H11" s="62">
        <f t="shared" si="1"/>
        <v>5677392</v>
      </c>
      <c r="I11" s="62">
        <v>123374812</v>
      </c>
      <c r="J11" s="32">
        <f t="shared" si="2"/>
        <v>6.8461463804609979</v>
      </c>
      <c r="K11" s="33">
        <f t="shared" si="3"/>
        <v>5.0981431199332894</v>
      </c>
      <c r="L11" s="80">
        <v>7340346</v>
      </c>
      <c r="M11" s="81">
        <v>5677392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36323664</v>
      </c>
      <c r="D13" s="58">
        <v>37664650</v>
      </c>
      <c r="E13" s="59">
        <f t="shared" si="0"/>
        <v>1340986</v>
      </c>
      <c r="F13" s="57">
        <v>38447964</v>
      </c>
      <c r="G13" s="58">
        <v>38234998</v>
      </c>
      <c r="H13" s="59">
        <f t="shared" si="1"/>
        <v>-212966</v>
      </c>
      <c r="I13" s="59">
        <v>39504030</v>
      </c>
      <c r="J13" s="27">
        <f t="shared" si="2"/>
        <v>3.6917696408600187</v>
      </c>
      <c r="K13" s="28">
        <f t="shared" si="3"/>
        <v>-0.55390709375404112</v>
      </c>
      <c r="L13" s="78">
        <v>9862831</v>
      </c>
      <c r="M13" s="79">
        <v>-4898451</v>
      </c>
      <c r="N13" s="29">
        <f t="shared" si="4"/>
        <v>13.596359909239041</v>
      </c>
      <c r="O13" s="28">
        <f t="shared" si="5"/>
        <v>4.34761927801258</v>
      </c>
      <c r="Q13" s="30"/>
    </row>
    <row r="14" spans="1:17" ht="13" x14ac:dyDescent="0.3">
      <c r="A14" s="1" t="s">
        <v>16</v>
      </c>
      <c r="B14" s="26" t="s">
        <v>24</v>
      </c>
      <c r="C14" s="57">
        <v>26643976</v>
      </c>
      <c r="D14" s="58">
        <v>29651608</v>
      </c>
      <c r="E14" s="59">
        <f t="shared" si="0"/>
        <v>3007632</v>
      </c>
      <c r="F14" s="57">
        <v>27858680</v>
      </c>
      <c r="G14" s="58">
        <v>31171075</v>
      </c>
      <c r="H14" s="59">
        <f t="shared" si="1"/>
        <v>3312395</v>
      </c>
      <c r="I14" s="59">
        <v>32784747</v>
      </c>
      <c r="J14" s="27">
        <f t="shared" si="2"/>
        <v>11.2882251507808</v>
      </c>
      <c r="K14" s="28">
        <f t="shared" si="3"/>
        <v>11.889992634252591</v>
      </c>
      <c r="L14" s="78">
        <v>9862831</v>
      </c>
      <c r="M14" s="79">
        <v>-4898451</v>
      </c>
      <c r="N14" s="29">
        <f t="shared" si="4"/>
        <v>30.494611536991762</v>
      </c>
      <c r="O14" s="28">
        <f t="shared" si="5"/>
        <v>-67.621274562101362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9862831</v>
      </c>
      <c r="M15" s="79">
        <v>-4898451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16153419</v>
      </c>
      <c r="D16" s="58">
        <v>16700000</v>
      </c>
      <c r="E16" s="59">
        <f t="shared" si="0"/>
        <v>546581</v>
      </c>
      <c r="F16" s="57">
        <v>18689510</v>
      </c>
      <c r="G16" s="58">
        <v>17535000</v>
      </c>
      <c r="H16" s="59">
        <f t="shared" si="1"/>
        <v>-1154510</v>
      </c>
      <c r="I16" s="59">
        <v>18411750</v>
      </c>
      <c r="J16" s="27">
        <f t="shared" si="2"/>
        <v>3.3836861409959091</v>
      </c>
      <c r="K16" s="28">
        <f t="shared" si="3"/>
        <v>-6.177315510144461</v>
      </c>
      <c r="L16" s="78">
        <v>9862831</v>
      </c>
      <c r="M16" s="79">
        <v>-4898451</v>
      </c>
      <c r="N16" s="29">
        <f t="shared" si="4"/>
        <v>5.5418266824200879</v>
      </c>
      <c r="O16" s="28">
        <f t="shared" si="5"/>
        <v>23.568879223248331</v>
      </c>
      <c r="Q16" s="30"/>
    </row>
    <row r="17" spans="1:17" ht="13" x14ac:dyDescent="0.3">
      <c r="A17" s="1" t="s">
        <v>16</v>
      </c>
      <c r="B17" s="26" t="s">
        <v>26</v>
      </c>
      <c r="C17" s="57">
        <v>35970230</v>
      </c>
      <c r="D17" s="58">
        <v>40937862</v>
      </c>
      <c r="E17" s="59">
        <f t="shared" si="0"/>
        <v>4967632</v>
      </c>
      <c r="F17" s="57">
        <v>49609435</v>
      </c>
      <c r="G17" s="58">
        <v>42766065</v>
      </c>
      <c r="H17" s="59">
        <f t="shared" si="1"/>
        <v>-6843370</v>
      </c>
      <c r="I17" s="59">
        <v>43848154</v>
      </c>
      <c r="J17" s="39">
        <f t="shared" si="2"/>
        <v>13.810398209852981</v>
      </c>
      <c r="K17" s="28">
        <f t="shared" si="3"/>
        <v>-13.79449292256604</v>
      </c>
      <c r="L17" s="82">
        <v>9862831</v>
      </c>
      <c r="M17" s="79">
        <v>-4898451</v>
      </c>
      <c r="N17" s="29">
        <f t="shared" si="4"/>
        <v>50.36720187134911</v>
      </c>
      <c r="O17" s="28">
        <f t="shared" si="5"/>
        <v>139.70477606084046</v>
      </c>
      <c r="Q17" s="30"/>
    </row>
    <row r="18" spans="1:17" ht="14" x14ac:dyDescent="0.3">
      <c r="A18" s="1" t="s">
        <v>16</v>
      </c>
      <c r="B18" s="31" t="s">
        <v>27</v>
      </c>
      <c r="C18" s="60">
        <v>115091289</v>
      </c>
      <c r="D18" s="61">
        <v>124954120</v>
      </c>
      <c r="E18" s="62">
        <f t="shared" si="0"/>
        <v>9862831</v>
      </c>
      <c r="F18" s="60">
        <v>134605589</v>
      </c>
      <c r="G18" s="61">
        <v>129707138</v>
      </c>
      <c r="H18" s="62">
        <f t="shared" si="1"/>
        <v>-4898451</v>
      </c>
      <c r="I18" s="62">
        <v>134548681</v>
      </c>
      <c r="J18" s="40">
        <f t="shared" si="2"/>
        <v>8.5695721072339381</v>
      </c>
      <c r="K18" s="33">
        <f t="shared" si="3"/>
        <v>-3.639114123262742</v>
      </c>
      <c r="L18" s="83">
        <v>9862831</v>
      </c>
      <c r="M18" s="81">
        <v>-4898451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-7872635</v>
      </c>
      <c r="D19" s="67">
        <v>-10395120</v>
      </c>
      <c r="E19" s="68">
        <f t="shared" si="0"/>
        <v>-2522485</v>
      </c>
      <c r="F19" s="69">
        <v>-23243631</v>
      </c>
      <c r="G19" s="70">
        <v>-12667788</v>
      </c>
      <c r="H19" s="71">
        <f t="shared" si="1"/>
        <v>10575843</v>
      </c>
      <c r="I19" s="71">
        <v>-11173869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29591169</v>
      </c>
      <c r="M22" s="79">
        <v>-10433338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488000</v>
      </c>
      <c r="E23" s="59">
        <f t="shared" si="0"/>
        <v>488000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29591169</v>
      </c>
      <c r="M23" s="79">
        <v>-10433338</v>
      </c>
      <c r="N23" s="29">
        <f t="shared" si="4"/>
        <v>1.6491406608505395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13669001</v>
      </c>
      <c r="D24" s="58">
        <v>42772170</v>
      </c>
      <c r="E24" s="59">
        <f t="shared" si="0"/>
        <v>29103169</v>
      </c>
      <c r="F24" s="57">
        <v>18999997</v>
      </c>
      <c r="G24" s="58">
        <v>8566659</v>
      </c>
      <c r="H24" s="59">
        <f t="shared" si="1"/>
        <v>-10433338</v>
      </c>
      <c r="I24" s="59">
        <v>37295655</v>
      </c>
      <c r="J24" s="27">
        <f t="shared" si="2"/>
        <v>212.91365038308214</v>
      </c>
      <c r="K24" s="28">
        <f t="shared" si="3"/>
        <v>-54.912313933523251</v>
      </c>
      <c r="L24" s="78">
        <v>29591169</v>
      </c>
      <c r="M24" s="79">
        <v>-10433338</v>
      </c>
      <c r="N24" s="29">
        <f t="shared" si="4"/>
        <v>98.350859339149466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29591169</v>
      </c>
      <c r="M25" s="79">
        <v>-10433338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13669001</v>
      </c>
      <c r="D26" s="61">
        <v>43260170</v>
      </c>
      <c r="E26" s="62">
        <f t="shared" si="0"/>
        <v>29591169</v>
      </c>
      <c r="F26" s="60">
        <v>18999997</v>
      </c>
      <c r="G26" s="61">
        <v>8566659</v>
      </c>
      <c r="H26" s="62">
        <f t="shared" si="1"/>
        <v>-10433338</v>
      </c>
      <c r="I26" s="62">
        <v>37295655</v>
      </c>
      <c r="J26" s="40">
        <f t="shared" si="2"/>
        <v>216.48377229616122</v>
      </c>
      <c r="K26" s="33">
        <f t="shared" si="3"/>
        <v>-54.912313933523251</v>
      </c>
      <c r="L26" s="83">
        <v>29591169</v>
      </c>
      <c r="M26" s="81">
        <v>-10433338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4113040</v>
      </c>
      <c r="E28" s="59">
        <f t="shared" si="0"/>
        <v>4113040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29591169</v>
      </c>
      <c r="M28" s="79">
        <v>-10433338</v>
      </c>
      <c r="N28" s="29">
        <f t="shared" si="4"/>
        <v>13.899552261689966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2000003</v>
      </c>
      <c r="D29" s="58">
        <v>0</v>
      </c>
      <c r="E29" s="59">
        <f t="shared" si="0"/>
        <v>-2000003</v>
      </c>
      <c r="F29" s="57">
        <v>3000000</v>
      </c>
      <c r="G29" s="58">
        <v>2608700</v>
      </c>
      <c r="H29" s="59">
        <f t="shared" si="1"/>
        <v>-391300</v>
      </c>
      <c r="I29" s="59">
        <v>2726960</v>
      </c>
      <c r="J29" s="27">
        <f t="shared" si="2"/>
        <v>-100</v>
      </c>
      <c r="K29" s="28">
        <f t="shared" si="3"/>
        <v>-13.043333333333335</v>
      </c>
      <c r="L29" s="78">
        <v>29591169</v>
      </c>
      <c r="M29" s="79">
        <v>-10433338</v>
      </c>
      <c r="N29" s="29">
        <f t="shared" si="4"/>
        <v>-6.7587833383669293</v>
      </c>
      <c r="O29" s="28">
        <f t="shared" si="5"/>
        <v>3.7504775556969396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29591169</v>
      </c>
      <c r="M30" s="79">
        <v>-10433338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6668995</v>
      </c>
      <c r="D31" s="58">
        <v>3152070</v>
      </c>
      <c r="E31" s="59">
        <f t="shared" si="0"/>
        <v>-3516925</v>
      </c>
      <c r="F31" s="57">
        <v>0</v>
      </c>
      <c r="G31" s="58">
        <v>4019089</v>
      </c>
      <c r="H31" s="59">
        <f t="shared" si="1"/>
        <v>4019089</v>
      </c>
      <c r="I31" s="59">
        <v>3048640</v>
      </c>
      <c r="J31" s="27">
        <f t="shared" si="2"/>
        <v>-52.735457141593301</v>
      </c>
      <c r="K31" s="28">
        <f t="shared" si="3"/>
        <v>0</v>
      </c>
      <c r="L31" s="78">
        <v>29591169</v>
      </c>
      <c r="M31" s="79">
        <v>-10433338</v>
      </c>
      <c r="N31" s="29">
        <f t="shared" si="4"/>
        <v>-11.885049218569229</v>
      </c>
      <c r="O31" s="28">
        <f t="shared" si="5"/>
        <v>-38.521602578196926</v>
      </c>
      <c r="Q31" s="30"/>
    </row>
    <row r="32" spans="1:17" ht="13" x14ac:dyDescent="0.3">
      <c r="A32" s="4" t="s">
        <v>16</v>
      </c>
      <c r="B32" s="26" t="s">
        <v>39</v>
      </c>
      <c r="C32" s="57">
        <v>5000003</v>
      </c>
      <c r="D32" s="58">
        <v>35995060</v>
      </c>
      <c r="E32" s="59">
        <f t="shared" si="0"/>
        <v>30995057</v>
      </c>
      <c r="F32" s="57">
        <v>15999997</v>
      </c>
      <c r="G32" s="58">
        <v>1938870</v>
      </c>
      <c r="H32" s="59">
        <f t="shared" si="1"/>
        <v>-14061127</v>
      </c>
      <c r="I32" s="59">
        <v>31520055</v>
      </c>
      <c r="J32" s="27">
        <f t="shared" si="2"/>
        <v>619.90076805953913</v>
      </c>
      <c r="K32" s="28">
        <f t="shared" si="3"/>
        <v>-87.882060227886299</v>
      </c>
      <c r="L32" s="78">
        <v>29591169</v>
      </c>
      <c r="M32" s="79">
        <v>-10433338</v>
      </c>
      <c r="N32" s="29">
        <f t="shared" si="4"/>
        <v>104.74428029524618</v>
      </c>
      <c r="O32" s="28">
        <f t="shared" si="5"/>
        <v>134.7711250225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13669001</v>
      </c>
      <c r="D33" s="76">
        <v>43260170</v>
      </c>
      <c r="E33" s="77">
        <f t="shared" si="0"/>
        <v>29591169</v>
      </c>
      <c r="F33" s="75">
        <v>18999997</v>
      </c>
      <c r="G33" s="76">
        <v>8566659</v>
      </c>
      <c r="H33" s="77">
        <f t="shared" si="1"/>
        <v>-10433338</v>
      </c>
      <c r="I33" s="77">
        <v>37295655</v>
      </c>
      <c r="J33" s="53">
        <f t="shared" si="2"/>
        <v>216.48377229616122</v>
      </c>
      <c r="K33" s="54">
        <f t="shared" si="3"/>
        <v>-54.912313933523251</v>
      </c>
      <c r="L33" s="90">
        <v>29591169</v>
      </c>
      <c r="M33" s="91">
        <v>-10433338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7315500</v>
      </c>
      <c r="D8" s="58">
        <v>6725866</v>
      </c>
      <c r="E8" s="59">
        <f>$D8       -$C8</f>
        <v>-589634</v>
      </c>
      <c r="F8" s="57">
        <v>7970700</v>
      </c>
      <c r="G8" s="58">
        <v>7028530</v>
      </c>
      <c r="H8" s="59">
        <f>$G8       -$F8</f>
        <v>-942170</v>
      </c>
      <c r="I8" s="59">
        <v>7204243</v>
      </c>
      <c r="J8" s="27">
        <f>IF(($C8       =0),0,(($E8       /$C8       )*100))</f>
        <v>-8.060064247146471</v>
      </c>
      <c r="K8" s="28">
        <f>IF(($F8       =0),0,(($H8       /$F8       )*100))</f>
        <v>-11.820417278281708</v>
      </c>
      <c r="L8" s="78">
        <v>-19227192</v>
      </c>
      <c r="M8" s="79">
        <v>-27312328</v>
      </c>
      <c r="N8" s="29">
        <f>IF(($L8       =0),0,(($E8       /$L8       )*100))</f>
        <v>3.0666672491750226</v>
      </c>
      <c r="O8" s="28">
        <f>IF(($M8       =0),0,(($H8       /$M8       )*100))</f>
        <v>3.4496144012330254</v>
      </c>
      <c r="Q8" s="30"/>
    </row>
    <row r="9" spans="1:17" ht="13" x14ac:dyDescent="0.3">
      <c r="A9" s="1" t="s">
        <v>16</v>
      </c>
      <c r="B9" s="26" t="s">
        <v>19</v>
      </c>
      <c r="C9" s="57">
        <v>40378892</v>
      </c>
      <c r="D9" s="58">
        <v>40040261</v>
      </c>
      <c r="E9" s="59">
        <f>$D9       -$C9</f>
        <v>-338631</v>
      </c>
      <c r="F9" s="57">
        <v>43969200</v>
      </c>
      <c r="G9" s="58">
        <v>42042278</v>
      </c>
      <c r="H9" s="59">
        <f>$G9       -$F9</f>
        <v>-1926922</v>
      </c>
      <c r="I9" s="59">
        <v>43979868</v>
      </c>
      <c r="J9" s="27">
        <f>IF(($C9       =0),0,(($E9       /$C9       )*100))</f>
        <v>-0.83863370990962305</v>
      </c>
      <c r="K9" s="28">
        <f>IF(($F9       =0),0,(($H9       /$F9       )*100))</f>
        <v>-4.3824358869390396</v>
      </c>
      <c r="L9" s="78">
        <v>-19227192</v>
      </c>
      <c r="M9" s="79">
        <v>-27312328</v>
      </c>
      <c r="N9" s="29">
        <f>IF(($L9       =0),0,(($E9       /$L9       )*100))</f>
        <v>1.7612088130185624</v>
      </c>
      <c r="O9" s="28">
        <f>IF(($M9       =0),0,(($H9       /$M9       )*100))</f>
        <v>7.0551364204472051</v>
      </c>
      <c r="Q9" s="30"/>
    </row>
    <row r="10" spans="1:17" ht="13" x14ac:dyDescent="0.3">
      <c r="A10" s="1" t="s">
        <v>16</v>
      </c>
      <c r="B10" s="26" t="s">
        <v>20</v>
      </c>
      <c r="C10" s="57">
        <v>81876000</v>
      </c>
      <c r="D10" s="58">
        <v>63577073</v>
      </c>
      <c r="E10" s="59">
        <f t="shared" ref="E10:E33" si="0">$D10      -$C10</f>
        <v>-18298927</v>
      </c>
      <c r="F10" s="57">
        <v>91341900</v>
      </c>
      <c r="G10" s="58">
        <v>66898664</v>
      </c>
      <c r="H10" s="59">
        <f t="shared" ref="H10:H33" si="1">$G10      -$F10</f>
        <v>-24443236</v>
      </c>
      <c r="I10" s="59">
        <v>92170669</v>
      </c>
      <c r="J10" s="27">
        <f t="shared" ref="J10:J33" si="2">IF(($C10      =0),0,(($E10      /$C10      )*100))</f>
        <v>-22.34956153207289</v>
      </c>
      <c r="K10" s="28">
        <f t="shared" ref="K10:K33" si="3">IF(($F10      =0),0,(($H10      /$F10      )*100))</f>
        <v>-26.760157167740108</v>
      </c>
      <c r="L10" s="78">
        <v>-19227192</v>
      </c>
      <c r="M10" s="79">
        <v>-27312328</v>
      </c>
      <c r="N10" s="29">
        <f t="shared" ref="N10:N33" si="4">IF(($L10      =0),0,(($E10      /$L10      )*100))</f>
        <v>95.172123937806418</v>
      </c>
      <c r="O10" s="28">
        <f t="shared" ref="O10:O33" si="5">IF(($M10      =0),0,(($H10      /$M10      )*100))</f>
        <v>89.495249178319767</v>
      </c>
      <c r="Q10" s="30"/>
    </row>
    <row r="11" spans="1:17" ht="14" x14ac:dyDescent="0.3">
      <c r="A11" s="4" t="s">
        <v>16</v>
      </c>
      <c r="B11" s="31" t="s">
        <v>21</v>
      </c>
      <c r="C11" s="60">
        <v>129570392</v>
      </c>
      <c r="D11" s="61">
        <v>110343200</v>
      </c>
      <c r="E11" s="62">
        <f t="shared" si="0"/>
        <v>-19227192</v>
      </c>
      <c r="F11" s="60">
        <v>143281800</v>
      </c>
      <c r="G11" s="61">
        <v>115969472</v>
      </c>
      <c r="H11" s="62">
        <f t="shared" si="1"/>
        <v>-27312328</v>
      </c>
      <c r="I11" s="62">
        <v>143354780</v>
      </c>
      <c r="J11" s="32">
        <f t="shared" si="2"/>
        <v>-14.839186409191385</v>
      </c>
      <c r="K11" s="33">
        <f t="shared" si="3"/>
        <v>-19.061965999868789</v>
      </c>
      <c r="L11" s="80">
        <v>-19227192</v>
      </c>
      <c r="M11" s="81">
        <v>-27312328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41656262</v>
      </c>
      <c r="D13" s="58">
        <v>46168604</v>
      </c>
      <c r="E13" s="59">
        <f t="shared" si="0"/>
        <v>4512342</v>
      </c>
      <c r="F13" s="57">
        <v>44938135</v>
      </c>
      <c r="G13" s="58">
        <v>46489713</v>
      </c>
      <c r="H13" s="59">
        <f t="shared" si="1"/>
        <v>1551578</v>
      </c>
      <c r="I13" s="59">
        <v>50586850</v>
      </c>
      <c r="J13" s="27">
        <f t="shared" si="2"/>
        <v>10.832325761730614</v>
      </c>
      <c r="K13" s="28">
        <f t="shared" si="3"/>
        <v>3.4526978033245039</v>
      </c>
      <c r="L13" s="78">
        <v>15642229</v>
      </c>
      <c r="M13" s="79">
        <v>15812125</v>
      </c>
      <c r="N13" s="29">
        <f t="shared" si="4"/>
        <v>28.847180283577234</v>
      </c>
      <c r="O13" s="28">
        <f t="shared" si="5"/>
        <v>9.8125836976370984</v>
      </c>
      <c r="Q13" s="30"/>
    </row>
    <row r="14" spans="1:17" ht="13" x14ac:dyDescent="0.3">
      <c r="A14" s="1" t="s">
        <v>16</v>
      </c>
      <c r="B14" s="26" t="s">
        <v>24</v>
      </c>
      <c r="C14" s="57">
        <v>3637900</v>
      </c>
      <c r="D14" s="58">
        <v>9659915</v>
      </c>
      <c r="E14" s="59">
        <f t="shared" si="0"/>
        <v>6022015</v>
      </c>
      <c r="F14" s="57">
        <v>3929000</v>
      </c>
      <c r="G14" s="58">
        <v>9998084</v>
      </c>
      <c r="H14" s="59">
        <f t="shared" si="1"/>
        <v>6069084</v>
      </c>
      <c r="I14" s="59">
        <v>10211931</v>
      </c>
      <c r="J14" s="27">
        <f t="shared" si="2"/>
        <v>165.53547376233541</v>
      </c>
      <c r="K14" s="28">
        <f t="shared" si="3"/>
        <v>154.4689233901756</v>
      </c>
      <c r="L14" s="78">
        <v>15642229</v>
      </c>
      <c r="M14" s="79">
        <v>15812125</v>
      </c>
      <c r="N14" s="29">
        <f t="shared" si="4"/>
        <v>38.498445458124927</v>
      </c>
      <c r="O14" s="28">
        <f t="shared" si="5"/>
        <v>38.382469149465997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15642229</v>
      </c>
      <c r="M15" s="79">
        <v>15812125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22370300</v>
      </c>
      <c r="D16" s="58">
        <v>23321540</v>
      </c>
      <c r="E16" s="59">
        <f t="shared" si="0"/>
        <v>951240</v>
      </c>
      <c r="F16" s="57">
        <v>24159900</v>
      </c>
      <c r="G16" s="58">
        <v>24571575</v>
      </c>
      <c r="H16" s="59">
        <f t="shared" si="1"/>
        <v>411675</v>
      </c>
      <c r="I16" s="59">
        <v>26092555</v>
      </c>
      <c r="J16" s="27">
        <f t="shared" si="2"/>
        <v>4.2522451643473715</v>
      </c>
      <c r="K16" s="28">
        <f t="shared" si="3"/>
        <v>1.703959867383557</v>
      </c>
      <c r="L16" s="78">
        <v>15642229</v>
      </c>
      <c r="M16" s="79">
        <v>15812125</v>
      </c>
      <c r="N16" s="29">
        <f t="shared" si="4"/>
        <v>6.0812304947076274</v>
      </c>
      <c r="O16" s="28">
        <f t="shared" si="5"/>
        <v>2.6035400049013018</v>
      </c>
      <c r="Q16" s="30"/>
    </row>
    <row r="17" spans="1:17" ht="13" x14ac:dyDescent="0.3">
      <c r="A17" s="1" t="s">
        <v>16</v>
      </c>
      <c r="B17" s="26" t="s">
        <v>26</v>
      </c>
      <c r="C17" s="57">
        <v>41089206</v>
      </c>
      <c r="D17" s="58">
        <v>45245838</v>
      </c>
      <c r="E17" s="59">
        <f t="shared" si="0"/>
        <v>4156632</v>
      </c>
      <c r="F17" s="57">
        <v>39828117</v>
      </c>
      <c r="G17" s="58">
        <v>47607905</v>
      </c>
      <c r="H17" s="59">
        <f t="shared" si="1"/>
        <v>7779788</v>
      </c>
      <c r="I17" s="59">
        <v>55092348</v>
      </c>
      <c r="J17" s="39">
        <f t="shared" si="2"/>
        <v>10.11611662683382</v>
      </c>
      <c r="K17" s="28">
        <f t="shared" si="3"/>
        <v>19.53340651279095</v>
      </c>
      <c r="L17" s="82">
        <v>15642229</v>
      </c>
      <c r="M17" s="79">
        <v>15812125</v>
      </c>
      <c r="N17" s="29">
        <f t="shared" si="4"/>
        <v>26.573143763590213</v>
      </c>
      <c r="O17" s="28">
        <f t="shared" si="5"/>
        <v>49.20140714799561</v>
      </c>
      <c r="Q17" s="30"/>
    </row>
    <row r="18" spans="1:17" ht="14" x14ac:dyDescent="0.3">
      <c r="A18" s="1" t="s">
        <v>16</v>
      </c>
      <c r="B18" s="31" t="s">
        <v>27</v>
      </c>
      <c r="C18" s="60">
        <v>108753668</v>
      </c>
      <c r="D18" s="61">
        <v>124395897</v>
      </c>
      <c r="E18" s="62">
        <f t="shared" si="0"/>
        <v>15642229</v>
      </c>
      <c r="F18" s="60">
        <v>112855152</v>
      </c>
      <c r="G18" s="61">
        <v>128667277</v>
      </c>
      <c r="H18" s="62">
        <f t="shared" si="1"/>
        <v>15812125</v>
      </c>
      <c r="I18" s="62">
        <v>141983684</v>
      </c>
      <c r="J18" s="40">
        <f t="shared" si="2"/>
        <v>14.383173724310613</v>
      </c>
      <c r="K18" s="33">
        <f t="shared" si="3"/>
        <v>14.010990831858521</v>
      </c>
      <c r="L18" s="83">
        <v>15642229</v>
      </c>
      <c r="M18" s="81">
        <v>15812125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20816724</v>
      </c>
      <c r="D19" s="67">
        <v>-14052697</v>
      </c>
      <c r="E19" s="68">
        <f t="shared" si="0"/>
        <v>-34869421</v>
      </c>
      <c r="F19" s="69">
        <v>30426648</v>
      </c>
      <c r="G19" s="70">
        <v>-12697805</v>
      </c>
      <c r="H19" s="71">
        <f t="shared" si="1"/>
        <v>-43124453</v>
      </c>
      <c r="I19" s="71">
        <v>1371096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57984</v>
      </c>
      <c r="M22" s="79">
        <v>16645565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3917392</v>
      </c>
      <c r="D23" s="58">
        <v>11422158</v>
      </c>
      <c r="E23" s="59">
        <f t="shared" si="0"/>
        <v>7504766</v>
      </c>
      <c r="F23" s="57">
        <v>1669565</v>
      </c>
      <c r="G23" s="58">
        <v>11300000</v>
      </c>
      <c r="H23" s="59">
        <f t="shared" si="1"/>
        <v>9630435</v>
      </c>
      <c r="I23" s="59">
        <v>9110000</v>
      </c>
      <c r="J23" s="27">
        <f t="shared" si="2"/>
        <v>191.5755686436282</v>
      </c>
      <c r="K23" s="28">
        <f t="shared" si="3"/>
        <v>576.8230047946621</v>
      </c>
      <c r="L23" s="78">
        <v>57984</v>
      </c>
      <c r="M23" s="79">
        <v>16645565</v>
      </c>
      <c r="N23" s="29">
        <f t="shared" si="4"/>
        <v>12942.822157836645</v>
      </c>
      <c r="O23" s="28">
        <f t="shared" si="5"/>
        <v>57.855861305999525</v>
      </c>
      <c r="Q23" s="30"/>
    </row>
    <row r="24" spans="1:17" ht="13" x14ac:dyDescent="0.3">
      <c r="A24" s="4" t="s">
        <v>16</v>
      </c>
      <c r="B24" s="26" t="s">
        <v>32</v>
      </c>
      <c r="C24" s="57">
        <v>16521739</v>
      </c>
      <c r="D24" s="58">
        <v>9074957</v>
      </c>
      <c r="E24" s="59">
        <f t="shared" si="0"/>
        <v>-7446782</v>
      </c>
      <c r="F24" s="57">
        <v>6253913</v>
      </c>
      <c r="G24" s="58">
        <v>13269043</v>
      </c>
      <c r="H24" s="59">
        <f t="shared" si="1"/>
        <v>7015130</v>
      </c>
      <c r="I24" s="59">
        <v>9884174</v>
      </c>
      <c r="J24" s="27">
        <f t="shared" si="2"/>
        <v>-45.072628250573381</v>
      </c>
      <c r="K24" s="28">
        <f t="shared" si="3"/>
        <v>112.17185144724591</v>
      </c>
      <c r="L24" s="78">
        <v>57984</v>
      </c>
      <c r="M24" s="79">
        <v>16645565</v>
      </c>
      <c r="N24" s="29">
        <f t="shared" si="4"/>
        <v>-12842.822157836645</v>
      </c>
      <c r="O24" s="28">
        <f t="shared" si="5"/>
        <v>42.144138694000475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57984</v>
      </c>
      <c r="M25" s="79">
        <v>16645565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20439131</v>
      </c>
      <c r="D26" s="61">
        <v>20497115</v>
      </c>
      <c r="E26" s="62">
        <f t="shared" si="0"/>
        <v>57984</v>
      </c>
      <c r="F26" s="60">
        <v>7923478</v>
      </c>
      <c r="G26" s="61">
        <v>24569043</v>
      </c>
      <c r="H26" s="62">
        <f t="shared" si="1"/>
        <v>16645565</v>
      </c>
      <c r="I26" s="62">
        <v>18994174</v>
      </c>
      <c r="J26" s="40">
        <f t="shared" si="2"/>
        <v>0.28369112170179839</v>
      </c>
      <c r="K26" s="33">
        <f t="shared" si="3"/>
        <v>210.07902085422589</v>
      </c>
      <c r="L26" s="83">
        <v>57984</v>
      </c>
      <c r="M26" s="81">
        <v>16645565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14782609</v>
      </c>
      <c r="D28" s="58">
        <v>3256522</v>
      </c>
      <c r="E28" s="59">
        <f t="shared" si="0"/>
        <v>-11526087</v>
      </c>
      <c r="F28" s="57">
        <v>0</v>
      </c>
      <c r="G28" s="58">
        <v>1739130</v>
      </c>
      <c r="H28" s="59">
        <f t="shared" si="1"/>
        <v>1739130</v>
      </c>
      <c r="I28" s="59">
        <v>2050349</v>
      </c>
      <c r="J28" s="27">
        <f t="shared" si="2"/>
        <v>-77.970586924134977</v>
      </c>
      <c r="K28" s="28">
        <f t="shared" si="3"/>
        <v>0</v>
      </c>
      <c r="L28" s="78">
        <v>57984</v>
      </c>
      <c r="M28" s="79">
        <v>16645565</v>
      </c>
      <c r="N28" s="29">
        <f t="shared" si="4"/>
        <v>-19878.047392384105</v>
      </c>
      <c r="O28" s="28">
        <f t="shared" si="5"/>
        <v>10.448008223211408</v>
      </c>
      <c r="Q28" s="30"/>
    </row>
    <row r="29" spans="1:17" ht="13" x14ac:dyDescent="0.3">
      <c r="A29" s="4" t="s">
        <v>16</v>
      </c>
      <c r="B29" s="26" t="s">
        <v>36</v>
      </c>
      <c r="C29" s="57">
        <v>1739130</v>
      </c>
      <c r="D29" s="58">
        <v>0</v>
      </c>
      <c r="E29" s="59">
        <f t="shared" si="0"/>
        <v>-1739130</v>
      </c>
      <c r="F29" s="57">
        <v>6253913</v>
      </c>
      <c r="G29" s="58">
        <v>6953913</v>
      </c>
      <c r="H29" s="59">
        <f t="shared" si="1"/>
        <v>700000</v>
      </c>
      <c r="I29" s="59">
        <v>2726957</v>
      </c>
      <c r="J29" s="27">
        <f t="shared" si="2"/>
        <v>-100</v>
      </c>
      <c r="K29" s="28">
        <f t="shared" si="3"/>
        <v>11.192992291386208</v>
      </c>
      <c r="L29" s="78">
        <v>57984</v>
      </c>
      <c r="M29" s="79">
        <v>16645565</v>
      </c>
      <c r="N29" s="29">
        <f t="shared" si="4"/>
        <v>-2999.3274006622519</v>
      </c>
      <c r="O29" s="28">
        <f t="shared" si="5"/>
        <v>4.2053243611736821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57984</v>
      </c>
      <c r="M30" s="79">
        <v>16645565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2173913</v>
      </c>
      <c r="D31" s="58">
        <v>5064831</v>
      </c>
      <c r="E31" s="59">
        <f t="shared" si="0"/>
        <v>2890918</v>
      </c>
      <c r="F31" s="57">
        <v>869565</v>
      </c>
      <c r="G31" s="58">
        <v>7907289</v>
      </c>
      <c r="H31" s="59">
        <f t="shared" si="1"/>
        <v>7037724</v>
      </c>
      <c r="I31" s="59">
        <v>8366464</v>
      </c>
      <c r="J31" s="27">
        <f t="shared" si="2"/>
        <v>132.98223065964461</v>
      </c>
      <c r="K31" s="28">
        <f t="shared" si="3"/>
        <v>809.33846233461554</v>
      </c>
      <c r="L31" s="78">
        <v>57984</v>
      </c>
      <c r="M31" s="79">
        <v>16645565</v>
      </c>
      <c r="N31" s="29">
        <f t="shared" si="4"/>
        <v>4985.7167494481237</v>
      </c>
      <c r="O31" s="28">
        <f t="shared" si="5"/>
        <v>42.279874549166699</v>
      </c>
      <c r="Q31" s="30"/>
    </row>
    <row r="32" spans="1:17" ht="13" x14ac:dyDescent="0.3">
      <c r="A32" s="4" t="s">
        <v>16</v>
      </c>
      <c r="B32" s="26" t="s">
        <v>39</v>
      </c>
      <c r="C32" s="57">
        <v>1743479</v>
      </c>
      <c r="D32" s="58">
        <v>12175762</v>
      </c>
      <c r="E32" s="59">
        <f t="shared" si="0"/>
        <v>10432283</v>
      </c>
      <c r="F32" s="57">
        <v>800000</v>
      </c>
      <c r="G32" s="58">
        <v>7968711</v>
      </c>
      <c r="H32" s="59">
        <f t="shared" si="1"/>
        <v>7168711</v>
      </c>
      <c r="I32" s="59">
        <v>5850404</v>
      </c>
      <c r="J32" s="27">
        <f t="shared" si="2"/>
        <v>598.36011790219436</v>
      </c>
      <c r="K32" s="28">
        <f t="shared" si="3"/>
        <v>896.08887500000003</v>
      </c>
      <c r="L32" s="78">
        <v>57984</v>
      </c>
      <c r="M32" s="79">
        <v>16645565</v>
      </c>
      <c r="N32" s="29">
        <f t="shared" si="4"/>
        <v>17991.658043598236</v>
      </c>
      <c r="O32" s="28">
        <f t="shared" si="5"/>
        <v>43.06679286644821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20439131</v>
      </c>
      <c r="D33" s="76">
        <v>20497115</v>
      </c>
      <c r="E33" s="77">
        <f t="shared" si="0"/>
        <v>57984</v>
      </c>
      <c r="F33" s="75">
        <v>7923478</v>
      </c>
      <c r="G33" s="76">
        <v>24569043</v>
      </c>
      <c r="H33" s="77">
        <f t="shared" si="1"/>
        <v>16645565</v>
      </c>
      <c r="I33" s="77">
        <v>18994174</v>
      </c>
      <c r="J33" s="53">
        <f t="shared" si="2"/>
        <v>0.28369112170179839</v>
      </c>
      <c r="K33" s="54">
        <f t="shared" si="3"/>
        <v>210.07902085422589</v>
      </c>
      <c r="L33" s="90">
        <v>57984</v>
      </c>
      <c r="M33" s="91">
        <v>16645565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58589063</v>
      </c>
      <c r="D8" s="58">
        <v>57970759</v>
      </c>
      <c r="E8" s="59">
        <f>$D8       -$C8</f>
        <v>-618304</v>
      </c>
      <c r="F8" s="57">
        <v>62104408</v>
      </c>
      <c r="G8" s="58">
        <v>61449360</v>
      </c>
      <c r="H8" s="59">
        <f>$G8       -$F8</f>
        <v>-655048</v>
      </c>
      <c r="I8" s="59">
        <v>65136571</v>
      </c>
      <c r="J8" s="27">
        <f>IF(($C8       =0),0,(($E8       /$C8       )*100))</f>
        <v>-1.0553232435207232</v>
      </c>
      <c r="K8" s="28">
        <f>IF(($F8       =0),0,(($H8       /$F8       )*100))</f>
        <v>-1.0547528284948791</v>
      </c>
      <c r="L8" s="78">
        <v>12451105</v>
      </c>
      <c r="M8" s="79">
        <v>-7949718</v>
      </c>
      <c r="N8" s="29">
        <f>IF(($L8       =0),0,(($E8       /$L8       )*100))</f>
        <v>-4.9658564440666106</v>
      </c>
      <c r="O8" s="28">
        <f>IF(($M8       =0),0,(($H8       /$M8       )*100))</f>
        <v>8.2398897671590365</v>
      </c>
      <c r="Q8" s="30"/>
    </row>
    <row r="9" spans="1:17" ht="13" x14ac:dyDescent="0.3">
      <c r="A9" s="1" t="s">
        <v>16</v>
      </c>
      <c r="B9" s="26" t="s">
        <v>19</v>
      </c>
      <c r="C9" s="57">
        <v>202431235</v>
      </c>
      <c r="D9" s="58">
        <v>204961557</v>
      </c>
      <c r="E9" s="59">
        <f>$D9       -$C9</f>
        <v>2530322</v>
      </c>
      <c r="F9" s="57">
        <v>213207478</v>
      </c>
      <c r="G9" s="58">
        <v>225368686</v>
      </c>
      <c r="H9" s="59">
        <f>$G9       -$F9</f>
        <v>12161208</v>
      </c>
      <c r="I9" s="59">
        <v>243181974</v>
      </c>
      <c r="J9" s="27">
        <f>IF(($C9       =0),0,(($E9       /$C9       )*100))</f>
        <v>1.2499661922232506</v>
      </c>
      <c r="K9" s="28">
        <f>IF(($F9       =0),0,(($H9       /$F9       )*100))</f>
        <v>5.703931266425843</v>
      </c>
      <c r="L9" s="78">
        <v>12451105</v>
      </c>
      <c r="M9" s="79">
        <v>-7949718</v>
      </c>
      <c r="N9" s="29">
        <f>IF(($L9       =0),0,(($E9       /$L9       )*100))</f>
        <v>20.322067800408075</v>
      </c>
      <c r="O9" s="28">
        <f>IF(($M9       =0),0,(($H9       /$M9       )*100))</f>
        <v>-152.97659615095779</v>
      </c>
      <c r="Q9" s="30"/>
    </row>
    <row r="10" spans="1:17" ht="13" x14ac:dyDescent="0.3">
      <c r="A10" s="1" t="s">
        <v>16</v>
      </c>
      <c r="B10" s="26" t="s">
        <v>20</v>
      </c>
      <c r="C10" s="57">
        <v>280850559</v>
      </c>
      <c r="D10" s="58">
        <v>291389646</v>
      </c>
      <c r="E10" s="59">
        <f t="shared" ref="E10:E33" si="0">$D10      -$C10</f>
        <v>10539087</v>
      </c>
      <c r="F10" s="57">
        <v>277283120</v>
      </c>
      <c r="G10" s="58">
        <v>257827242</v>
      </c>
      <c r="H10" s="59">
        <f t="shared" ref="H10:H33" si="1">$G10      -$F10</f>
        <v>-19455878</v>
      </c>
      <c r="I10" s="59">
        <v>250276586</v>
      </c>
      <c r="J10" s="27">
        <f t="shared" ref="J10:J33" si="2">IF(($C10      =0),0,(($E10      /$C10      )*100))</f>
        <v>3.7525604497728633</v>
      </c>
      <c r="K10" s="28">
        <f t="shared" ref="K10:K33" si="3">IF(($F10      =0),0,(($H10      /$F10      )*100))</f>
        <v>-7.0166110364020717</v>
      </c>
      <c r="L10" s="78">
        <v>12451105</v>
      </c>
      <c r="M10" s="79">
        <v>-7949718</v>
      </c>
      <c r="N10" s="29">
        <f t="shared" ref="N10:N33" si="4">IF(($L10      =0),0,(($E10      /$L10      )*100))</f>
        <v>84.643788643658539</v>
      </c>
      <c r="O10" s="28">
        <f t="shared" ref="O10:O33" si="5">IF(($M10      =0),0,(($H10      /$M10      )*100))</f>
        <v>244.73670638379878</v>
      </c>
      <c r="Q10" s="30"/>
    </row>
    <row r="11" spans="1:17" ht="14" x14ac:dyDescent="0.3">
      <c r="A11" s="4" t="s">
        <v>16</v>
      </c>
      <c r="B11" s="31" t="s">
        <v>21</v>
      </c>
      <c r="C11" s="60">
        <v>541870857</v>
      </c>
      <c r="D11" s="61">
        <v>554321962</v>
      </c>
      <c r="E11" s="62">
        <f t="shared" si="0"/>
        <v>12451105</v>
      </c>
      <c r="F11" s="60">
        <v>552595006</v>
      </c>
      <c r="G11" s="61">
        <v>544645288</v>
      </c>
      <c r="H11" s="62">
        <f t="shared" si="1"/>
        <v>-7949718</v>
      </c>
      <c r="I11" s="62">
        <v>558595131</v>
      </c>
      <c r="J11" s="32">
        <f t="shared" si="2"/>
        <v>2.2977993444663145</v>
      </c>
      <c r="K11" s="33">
        <f t="shared" si="3"/>
        <v>-1.4386156070328293</v>
      </c>
      <c r="L11" s="80">
        <v>12451105</v>
      </c>
      <c r="M11" s="81">
        <v>-7949718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143484257</v>
      </c>
      <c r="D13" s="58">
        <v>151147054</v>
      </c>
      <c r="E13" s="59">
        <f t="shared" si="0"/>
        <v>7662797</v>
      </c>
      <c r="F13" s="57">
        <v>148463266</v>
      </c>
      <c r="G13" s="58">
        <v>155514318</v>
      </c>
      <c r="H13" s="59">
        <f t="shared" si="1"/>
        <v>7051052</v>
      </c>
      <c r="I13" s="59">
        <v>162819676</v>
      </c>
      <c r="J13" s="27">
        <f t="shared" si="2"/>
        <v>5.3405141164720256</v>
      </c>
      <c r="K13" s="28">
        <f t="shared" si="3"/>
        <v>4.7493579994394031</v>
      </c>
      <c r="L13" s="78">
        <v>65118770</v>
      </c>
      <c r="M13" s="79">
        <v>35616023</v>
      </c>
      <c r="N13" s="29">
        <f t="shared" si="4"/>
        <v>11.767416675714237</v>
      </c>
      <c r="O13" s="28">
        <f t="shared" si="5"/>
        <v>19.797415337473247</v>
      </c>
      <c r="Q13" s="30"/>
    </row>
    <row r="14" spans="1:17" ht="13" x14ac:dyDescent="0.3">
      <c r="A14" s="1" t="s">
        <v>16</v>
      </c>
      <c r="B14" s="26" t="s">
        <v>24</v>
      </c>
      <c r="C14" s="57">
        <v>80577297</v>
      </c>
      <c r="D14" s="58">
        <v>66155269</v>
      </c>
      <c r="E14" s="59">
        <f t="shared" si="0"/>
        <v>-14422028</v>
      </c>
      <c r="F14" s="57">
        <v>73382718</v>
      </c>
      <c r="G14" s="58">
        <v>70656533</v>
      </c>
      <c r="H14" s="59">
        <f t="shared" si="1"/>
        <v>-2726185</v>
      </c>
      <c r="I14" s="59">
        <v>75041036</v>
      </c>
      <c r="J14" s="27">
        <f t="shared" si="2"/>
        <v>-17.89837651168666</v>
      </c>
      <c r="K14" s="28">
        <f t="shared" si="3"/>
        <v>-3.7150232020569205</v>
      </c>
      <c r="L14" s="78">
        <v>65118770</v>
      </c>
      <c r="M14" s="79">
        <v>35616023</v>
      </c>
      <c r="N14" s="29">
        <f t="shared" si="4"/>
        <v>-22.147267216503014</v>
      </c>
      <c r="O14" s="28">
        <f t="shared" si="5"/>
        <v>-7.6543779186126422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65118770</v>
      </c>
      <c r="M15" s="79">
        <v>35616023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121853101</v>
      </c>
      <c r="D16" s="58">
        <v>121950858</v>
      </c>
      <c r="E16" s="59">
        <f t="shared" si="0"/>
        <v>97757</v>
      </c>
      <c r="F16" s="57">
        <v>127336491</v>
      </c>
      <c r="G16" s="58">
        <v>136475206</v>
      </c>
      <c r="H16" s="59">
        <f t="shared" si="1"/>
        <v>9138715</v>
      </c>
      <c r="I16" s="59">
        <v>148894450</v>
      </c>
      <c r="J16" s="27">
        <f t="shared" si="2"/>
        <v>8.0225287003569984E-2</v>
      </c>
      <c r="K16" s="28">
        <f t="shared" si="3"/>
        <v>7.1768233349543147</v>
      </c>
      <c r="L16" s="78">
        <v>65118770</v>
      </c>
      <c r="M16" s="79">
        <v>35616023</v>
      </c>
      <c r="N16" s="29">
        <f t="shared" si="4"/>
        <v>0.1501210787611621</v>
      </c>
      <c r="O16" s="28">
        <f t="shared" si="5"/>
        <v>25.658999040965352</v>
      </c>
      <c r="Q16" s="30"/>
    </row>
    <row r="17" spans="1:17" ht="13" x14ac:dyDescent="0.3">
      <c r="A17" s="1" t="s">
        <v>16</v>
      </c>
      <c r="B17" s="26" t="s">
        <v>26</v>
      </c>
      <c r="C17" s="57">
        <v>140891729</v>
      </c>
      <c r="D17" s="58">
        <v>212671973</v>
      </c>
      <c r="E17" s="59">
        <f t="shared" si="0"/>
        <v>71780244</v>
      </c>
      <c r="F17" s="57">
        <v>152320478</v>
      </c>
      <c r="G17" s="58">
        <v>174472919</v>
      </c>
      <c r="H17" s="59">
        <f t="shared" si="1"/>
        <v>22152441</v>
      </c>
      <c r="I17" s="59">
        <v>183708528</v>
      </c>
      <c r="J17" s="39">
        <f t="shared" si="2"/>
        <v>50.947095695021247</v>
      </c>
      <c r="K17" s="28">
        <f t="shared" si="3"/>
        <v>14.543311110145019</v>
      </c>
      <c r="L17" s="82">
        <v>65118770</v>
      </c>
      <c r="M17" s="79">
        <v>35616023</v>
      </c>
      <c r="N17" s="29">
        <f t="shared" si="4"/>
        <v>110.22972946202762</v>
      </c>
      <c r="O17" s="28">
        <f t="shared" si="5"/>
        <v>62.197963540174037</v>
      </c>
      <c r="Q17" s="30"/>
    </row>
    <row r="18" spans="1:17" ht="14" x14ac:dyDescent="0.3">
      <c r="A18" s="1" t="s">
        <v>16</v>
      </c>
      <c r="B18" s="31" t="s">
        <v>27</v>
      </c>
      <c r="C18" s="60">
        <v>486806384</v>
      </c>
      <c r="D18" s="61">
        <v>551925154</v>
      </c>
      <c r="E18" s="62">
        <f t="shared" si="0"/>
        <v>65118770</v>
      </c>
      <c r="F18" s="60">
        <v>501502953</v>
      </c>
      <c r="G18" s="61">
        <v>537118976</v>
      </c>
      <c r="H18" s="62">
        <f t="shared" si="1"/>
        <v>35616023</v>
      </c>
      <c r="I18" s="62">
        <v>570463690</v>
      </c>
      <c r="J18" s="40">
        <f t="shared" si="2"/>
        <v>13.376728847500077</v>
      </c>
      <c r="K18" s="33">
        <f t="shared" si="3"/>
        <v>7.1018570851765261</v>
      </c>
      <c r="L18" s="83">
        <v>65118770</v>
      </c>
      <c r="M18" s="81">
        <v>35616023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55064473</v>
      </c>
      <c r="D19" s="67">
        <v>2396808</v>
      </c>
      <c r="E19" s="68">
        <f t="shared" si="0"/>
        <v>-52667665</v>
      </c>
      <c r="F19" s="69">
        <v>51092053</v>
      </c>
      <c r="G19" s="70">
        <v>7526312</v>
      </c>
      <c r="H19" s="71">
        <f t="shared" si="1"/>
        <v>-43565741</v>
      </c>
      <c r="I19" s="71">
        <v>-11868559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44123716</v>
      </c>
      <c r="M22" s="79">
        <v>28517034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1302357</v>
      </c>
      <c r="D23" s="58">
        <v>1380290</v>
      </c>
      <c r="E23" s="59">
        <f t="shared" si="0"/>
        <v>77933</v>
      </c>
      <c r="F23" s="57">
        <v>1884215</v>
      </c>
      <c r="G23" s="58">
        <v>1511467</v>
      </c>
      <c r="H23" s="59">
        <f t="shared" si="1"/>
        <v>-372748</v>
      </c>
      <c r="I23" s="59">
        <v>2929151</v>
      </c>
      <c r="J23" s="27">
        <f t="shared" si="2"/>
        <v>5.9839967075080027</v>
      </c>
      <c r="K23" s="28">
        <f t="shared" si="3"/>
        <v>-19.782668113776825</v>
      </c>
      <c r="L23" s="78">
        <v>44123716</v>
      </c>
      <c r="M23" s="79">
        <v>28517034</v>
      </c>
      <c r="N23" s="29">
        <f t="shared" si="4"/>
        <v>0.17662383648738922</v>
      </c>
      <c r="O23" s="28">
        <f t="shared" si="5"/>
        <v>-1.3071064823922431</v>
      </c>
      <c r="Q23" s="30"/>
    </row>
    <row r="24" spans="1:17" ht="13" x14ac:dyDescent="0.3">
      <c r="A24" s="4" t="s">
        <v>16</v>
      </c>
      <c r="B24" s="26" t="s">
        <v>32</v>
      </c>
      <c r="C24" s="57">
        <v>16592218</v>
      </c>
      <c r="D24" s="58">
        <v>60638001</v>
      </c>
      <c r="E24" s="59">
        <f t="shared" si="0"/>
        <v>44045783</v>
      </c>
      <c r="F24" s="57">
        <v>18588740</v>
      </c>
      <c r="G24" s="58">
        <v>47478522</v>
      </c>
      <c r="H24" s="59">
        <f t="shared" si="1"/>
        <v>28889782</v>
      </c>
      <c r="I24" s="59">
        <v>19326387</v>
      </c>
      <c r="J24" s="27">
        <f t="shared" si="2"/>
        <v>265.46048876648081</v>
      </c>
      <c r="K24" s="28">
        <f t="shared" si="3"/>
        <v>155.41549346539892</v>
      </c>
      <c r="L24" s="78">
        <v>44123716</v>
      </c>
      <c r="M24" s="79">
        <v>28517034</v>
      </c>
      <c r="N24" s="29">
        <f t="shared" si="4"/>
        <v>99.823376163512606</v>
      </c>
      <c r="O24" s="28">
        <f t="shared" si="5"/>
        <v>101.30710648239226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44123716</v>
      </c>
      <c r="M25" s="79">
        <v>28517034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17894575</v>
      </c>
      <c r="D26" s="61">
        <v>62018291</v>
      </c>
      <c r="E26" s="62">
        <f t="shared" si="0"/>
        <v>44123716</v>
      </c>
      <c r="F26" s="60">
        <v>20472955</v>
      </c>
      <c r="G26" s="61">
        <v>48989989</v>
      </c>
      <c r="H26" s="62">
        <f t="shared" si="1"/>
        <v>28517034</v>
      </c>
      <c r="I26" s="62">
        <v>22255538</v>
      </c>
      <c r="J26" s="40">
        <f t="shared" si="2"/>
        <v>246.57593712060776</v>
      </c>
      <c r="K26" s="33">
        <f t="shared" si="3"/>
        <v>139.29124545040031</v>
      </c>
      <c r="L26" s="83">
        <v>44123716</v>
      </c>
      <c r="M26" s="81">
        <v>28517034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18952468</v>
      </c>
      <c r="E28" s="59">
        <f t="shared" si="0"/>
        <v>18952468</v>
      </c>
      <c r="F28" s="57">
        <v>0</v>
      </c>
      <c r="G28" s="58">
        <v>0</v>
      </c>
      <c r="H28" s="59">
        <f t="shared" si="1"/>
        <v>0</v>
      </c>
      <c r="I28" s="59">
        <v>8</v>
      </c>
      <c r="J28" s="27">
        <f t="shared" si="2"/>
        <v>0</v>
      </c>
      <c r="K28" s="28">
        <f t="shared" si="3"/>
        <v>0</v>
      </c>
      <c r="L28" s="78">
        <v>44123716</v>
      </c>
      <c r="M28" s="79">
        <v>28517034</v>
      </c>
      <c r="N28" s="29">
        <f t="shared" si="4"/>
        <v>42.953018734868117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3210435</v>
      </c>
      <c r="D29" s="58">
        <v>7826087</v>
      </c>
      <c r="E29" s="59">
        <f t="shared" si="0"/>
        <v>4615652</v>
      </c>
      <c r="F29" s="57">
        <v>7893452</v>
      </c>
      <c r="G29" s="58">
        <v>5887685</v>
      </c>
      <c r="H29" s="59">
        <f t="shared" si="1"/>
        <v>-2005767</v>
      </c>
      <c r="I29" s="59">
        <v>6958367</v>
      </c>
      <c r="J29" s="27">
        <f t="shared" si="2"/>
        <v>143.77029904047271</v>
      </c>
      <c r="K29" s="28">
        <f t="shared" si="3"/>
        <v>-25.410517477017656</v>
      </c>
      <c r="L29" s="78">
        <v>44123716</v>
      </c>
      <c r="M29" s="79">
        <v>28517034</v>
      </c>
      <c r="N29" s="29">
        <f t="shared" si="4"/>
        <v>10.460705530785305</v>
      </c>
      <c r="O29" s="28">
        <f t="shared" si="5"/>
        <v>-7.0335750905932217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44123716</v>
      </c>
      <c r="M30" s="79">
        <v>28517034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11664810</v>
      </c>
      <c r="D31" s="58">
        <v>12628458</v>
      </c>
      <c r="E31" s="59">
        <f t="shared" si="0"/>
        <v>963648</v>
      </c>
      <c r="F31" s="57">
        <v>9004392</v>
      </c>
      <c r="G31" s="58">
        <v>5626000</v>
      </c>
      <c r="H31" s="59">
        <f t="shared" si="1"/>
        <v>-3378392</v>
      </c>
      <c r="I31" s="59">
        <v>9</v>
      </c>
      <c r="J31" s="27">
        <f t="shared" si="2"/>
        <v>8.2611547037628554</v>
      </c>
      <c r="K31" s="28">
        <f t="shared" si="3"/>
        <v>-37.519379431726207</v>
      </c>
      <c r="L31" s="78">
        <v>44123716</v>
      </c>
      <c r="M31" s="79">
        <v>28517034</v>
      </c>
      <c r="N31" s="29">
        <f t="shared" si="4"/>
        <v>2.1839683674874526</v>
      </c>
      <c r="O31" s="28">
        <f t="shared" si="5"/>
        <v>-11.846926296753022</v>
      </c>
      <c r="Q31" s="30"/>
    </row>
    <row r="32" spans="1:17" ht="13" x14ac:dyDescent="0.3">
      <c r="A32" s="4" t="s">
        <v>16</v>
      </c>
      <c r="B32" s="26" t="s">
        <v>39</v>
      </c>
      <c r="C32" s="57">
        <v>3019330</v>
      </c>
      <c r="D32" s="58">
        <v>22611278</v>
      </c>
      <c r="E32" s="59">
        <f t="shared" si="0"/>
        <v>19591948</v>
      </c>
      <c r="F32" s="57">
        <v>3575111</v>
      </c>
      <c r="G32" s="58">
        <v>37476304</v>
      </c>
      <c r="H32" s="59">
        <f t="shared" si="1"/>
        <v>33901193</v>
      </c>
      <c r="I32" s="59">
        <v>15297158</v>
      </c>
      <c r="J32" s="27">
        <f t="shared" si="2"/>
        <v>648.88395769922465</v>
      </c>
      <c r="K32" s="28">
        <f t="shared" si="3"/>
        <v>948.25567653703615</v>
      </c>
      <c r="L32" s="78">
        <v>44123716</v>
      </c>
      <c r="M32" s="79">
        <v>28517034</v>
      </c>
      <c r="N32" s="29">
        <f t="shared" si="4"/>
        <v>44.402307366859127</v>
      </c>
      <c r="O32" s="28">
        <f t="shared" si="5"/>
        <v>118.88050138734624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17894575</v>
      </c>
      <c r="D33" s="76">
        <v>62018291</v>
      </c>
      <c r="E33" s="77">
        <f t="shared" si="0"/>
        <v>44123716</v>
      </c>
      <c r="F33" s="75">
        <v>20472955</v>
      </c>
      <c r="G33" s="76">
        <v>48989989</v>
      </c>
      <c r="H33" s="77">
        <f t="shared" si="1"/>
        <v>28517034</v>
      </c>
      <c r="I33" s="77">
        <v>22255542</v>
      </c>
      <c r="J33" s="53">
        <f t="shared" si="2"/>
        <v>246.57593712060776</v>
      </c>
      <c r="K33" s="54">
        <f t="shared" si="3"/>
        <v>139.29124545040031</v>
      </c>
      <c r="L33" s="90">
        <v>44123716</v>
      </c>
      <c r="M33" s="91">
        <v>28517034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2079688</v>
      </c>
      <c r="M8" s="79">
        <v>-80558707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2079688</v>
      </c>
      <c r="M9" s="79">
        <v>-80558707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122523220</v>
      </c>
      <c r="D10" s="58">
        <v>124602908</v>
      </c>
      <c r="E10" s="59">
        <f t="shared" ref="E10:E33" si="0">$D10      -$C10</f>
        <v>2079688</v>
      </c>
      <c r="F10" s="57">
        <v>126933410</v>
      </c>
      <c r="G10" s="58">
        <v>46374703</v>
      </c>
      <c r="H10" s="59">
        <f t="shared" ref="H10:H33" si="1">$G10      -$F10</f>
        <v>-80558707</v>
      </c>
      <c r="I10" s="59">
        <v>48531809</v>
      </c>
      <c r="J10" s="27">
        <f t="shared" ref="J10:J33" si="2">IF(($C10      =0),0,(($E10      /$C10      )*100))</f>
        <v>1.6973827491637912</v>
      </c>
      <c r="K10" s="28">
        <f t="shared" ref="K10:K33" si="3">IF(($F10      =0),0,(($H10      /$F10      )*100))</f>
        <v>-63.465329577138121</v>
      </c>
      <c r="L10" s="78">
        <v>2079688</v>
      </c>
      <c r="M10" s="79">
        <v>-80558707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122523220</v>
      </c>
      <c r="D11" s="61">
        <v>124602908</v>
      </c>
      <c r="E11" s="62">
        <f t="shared" si="0"/>
        <v>2079688</v>
      </c>
      <c r="F11" s="60">
        <v>126933410</v>
      </c>
      <c r="G11" s="61">
        <v>46374703</v>
      </c>
      <c r="H11" s="62">
        <f t="shared" si="1"/>
        <v>-80558707</v>
      </c>
      <c r="I11" s="62">
        <v>48531809</v>
      </c>
      <c r="J11" s="32">
        <f t="shared" si="2"/>
        <v>1.6973827491637912</v>
      </c>
      <c r="K11" s="33">
        <f t="shared" si="3"/>
        <v>-63.465329577138121</v>
      </c>
      <c r="L11" s="80">
        <v>2079688</v>
      </c>
      <c r="M11" s="81">
        <v>-80558707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67690770</v>
      </c>
      <c r="D13" s="58">
        <v>67136074</v>
      </c>
      <c r="E13" s="59">
        <f t="shared" si="0"/>
        <v>-554696</v>
      </c>
      <c r="F13" s="57">
        <v>70782120</v>
      </c>
      <c r="G13" s="58">
        <v>39024603</v>
      </c>
      <c r="H13" s="59">
        <f t="shared" si="1"/>
        <v>-31757517</v>
      </c>
      <c r="I13" s="59">
        <v>40769347</v>
      </c>
      <c r="J13" s="27">
        <f t="shared" si="2"/>
        <v>-0.81945588741271524</v>
      </c>
      <c r="K13" s="28">
        <f t="shared" si="3"/>
        <v>-44.866580712756274</v>
      </c>
      <c r="L13" s="78">
        <v>2351805</v>
      </c>
      <c r="M13" s="79">
        <v>-62873599</v>
      </c>
      <c r="N13" s="29">
        <f t="shared" si="4"/>
        <v>-23.585969074817001</v>
      </c>
      <c r="O13" s="28">
        <f t="shared" si="5"/>
        <v>50.510098841327668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2351805</v>
      </c>
      <c r="M14" s="79">
        <v>-62873599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2351805</v>
      </c>
      <c r="M15" s="79">
        <v>-62873599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2351805</v>
      </c>
      <c r="M16" s="79">
        <v>-62873599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54443630</v>
      </c>
      <c r="D17" s="58">
        <v>57350131</v>
      </c>
      <c r="E17" s="59">
        <f t="shared" si="0"/>
        <v>2906501</v>
      </c>
      <c r="F17" s="57">
        <v>56422280</v>
      </c>
      <c r="G17" s="58">
        <v>25306198</v>
      </c>
      <c r="H17" s="59">
        <f t="shared" si="1"/>
        <v>-31116082</v>
      </c>
      <c r="I17" s="59">
        <v>26346886</v>
      </c>
      <c r="J17" s="39">
        <f t="shared" si="2"/>
        <v>5.3385510848560251</v>
      </c>
      <c r="K17" s="28">
        <f t="shared" si="3"/>
        <v>-55.148572514262092</v>
      </c>
      <c r="L17" s="82">
        <v>2351805</v>
      </c>
      <c r="M17" s="79">
        <v>-62873599</v>
      </c>
      <c r="N17" s="29">
        <f t="shared" si="4"/>
        <v>123.585969074817</v>
      </c>
      <c r="O17" s="28">
        <f t="shared" si="5"/>
        <v>49.489901158672339</v>
      </c>
      <c r="Q17" s="30"/>
    </row>
    <row r="18" spans="1:17" ht="14" x14ac:dyDescent="0.3">
      <c r="A18" s="1" t="s">
        <v>16</v>
      </c>
      <c r="B18" s="31" t="s">
        <v>27</v>
      </c>
      <c r="C18" s="60">
        <v>122134400</v>
      </c>
      <c r="D18" s="61">
        <v>124486205</v>
      </c>
      <c r="E18" s="62">
        <f t="shared" si="0"/>
        <v>2351805</v>
      </c>
      <c r="F18" s="60">
        <v>127204400</v>
      </c>
      <c r="G18" s="61">
        <v>64330801</v>
      </c>
      <c r="H18" s="62">
        <f t="shared" si="1"/>
        <v>-62873599</v>
      </c>
      <c r="I18" s="62">
        <v>67116233</v>
      </c>
      <c r="J18" s="40">
        <f t="shared" si="2"/>
        <v>1.925587713207745</v>
      </c>
      <c r="K18" s="33">
        <f t="shared" si="3"/>
        <v>-49.427220284832913</v>
      </c>
      <c r="L18" s="83">
        <v>2351805</v>
      </c>
      <c r="M18" s="81">
        <v>-62873599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388820</v>
      </c>
      <c r="D19" s="67">
        <v>116703</v>
      </c>
      <c r="E19" s="68">
        <f t="shared" si="0"/>
        <v>-272117</v>
      </c>
      <c r="F19" s="69">
        <v>-270990</v>
      </c>
      <c r="G19" s="70">
        <v>-17956098</v>
      </c>
      <c r="H19" s="71">
        <f t="shared" si="1"/>
        <v>-17685108</v>
      </c>
      <c r="I19" s="71">
        <v>-18584424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806417</v>
      </c>
      <c r="M22" s="79">
        <v>-1051360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61480</v>
      </c>
      <c r="D23" s="58">
        <v>2056957</v>
      </c>
      <c r="E23" s="59">
        <f t="shared" si="0"/>
        <v>1995477</v>
      </c>
      <c r="F23" s="57">
        <v>0</v>
      </c>
      <c r="G23" s="58">
        <v>0</v>
      </c>
      <c r="H23" s="59">
        <f t="shared" si="1"/>
        <v>0</v>
      </c>
      <c r="I23" s="59">
        <v>22</v>
      </c>
      <c r="J23" s="27">
        <f t="shared" si="2"/>
        <v>3245.7335718932986</v>
      </c>
      <c r="K23" s="28">
        <f t="shared" si="3"/>
        <v>0</v>
      </c>
      <c r="L23" s="78">
        <v>806417</v>
      </c>
      <c r="M23" s="79">
        <v>-1051360</v>
      </c>
      <c r="N23" s="29">
        <f t="shared" si="4"/>
        <v>247.44976854406593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1189060</v>
      </c>
      <c r="D24" s="58">
        <v>0</v>
      </c>
      <c r="E24" s="59">
        <f t="shared" si="0"/>
        <v>-1189060</v>
      </c>
      <c r="F24" s="57">
        <v>1051360</v>
      </c>
      <c r="G24" s="58">
        <v>0</v>
      </c>
      <c r="H24" s="59">
        <f t="shared" si="1"/>
        <v>-1051360</v>
      </c>
      <c r="I24" s="59">
        <v>13</v>
      </c>
      <c r="J24" s="27">
        <f t="shared" si="2"/>
        <v>-100</v>
      </c>
      <c r="K24" s="28">
        <f t="shared" si="3"/>
        <v>-100</v>
      </c>
      <c r="L24" s="78">
        <v>806417</v>
      </c>
      <c r="M24" s="79">
        <v>-1051360</v>
      </c>
      <c r="N24" s="29">
        <f t="shared" si="4"/>
        <v>-147.4497685440659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806417</v>
      </c>
      <c r="M25" s="79">
        <v>-1051360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1250540</v>
      </c>
      <c r="D26" s="61">
        <v>2056957</v>
      </c>
      <c r="E26" s="62">
        <f t="shared" si="0"/>
        <v>806417</v>
      </c>
      <c r="F26" s="60">
        <v>1051360</v>
      </c>
      <c r="G26" s="61">
        <v>0</v>
      </c>
      <c r="H26" s="62">
        <f t="shared" si="1"/>
        <v>-1051360</v>
      </c>
      <c r="I26" s="62">
        <v>35</v>
      </c>
      <c r="J26" s="40">
        <f t="shared" si="2"/>
        <v>64.485502263022383</v>
      </c>
      <c r="K26" s="33">
        <f t="shared" si="3"/>
        <v>-100</v>
      </c>
      <c r="L26" s="83">
        <v>806417</v>
      </c>
      <c r="M26" s="81">
        <v>-1051360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806417</v>
      </c>
      <c r="M28" s="79">
        <v>-1051360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806417</v>
      </c>
      <c r="M29" s="79">
        <v>-1051360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806417</v>
      </c>
      <c r="M30" s="79">
        <v>-1051360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806417</v>
      </c>
      <c r="M31" s="79">
        <v>-1051360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1250540</v>
      </c>
      <c r="D32" s="58">
        <v>2056957</v>
      </c>
      <c r="E32" s="59">
        <f t="shared" si="0"/>
        <v>806417</v>
      </c>
      <c r="F32" s="57">
        <v>1051360</v>
      </c>
      <c r="G32" s="58">
        <v>0</v>
      </c>
      <c r="H32" s="59">
        <f t="shared" si="1"/>
        <v>-1051360</v>
      </c>
      <c r="I32" s="59">
        <v>37</v>
      </c>
      <c r="J32" s="27">
        <f t="shared" si="2"/>
        <v>64.485502263022383</v>
      </c>
      <c r="K32" s="28">
        <f t="shared" si="3"/>
        <v>-100</v>
      </c>
      <c r="L32" s="78">
        <v>806417</v>
      </c>
      <c r="M32" s="79">
        <v>-1051360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1250540</v>
      </c>
      <c r="D33" s="76">
        <v>2056957</v>
      </c>
      <c r="E33" s="77">
        <f t="shared" si="0"/>
        <v>806417</v>
      </c>
      <c r="F33" s="75">
        <v>1051360</v>
      </c>
      <c r="G33" s="76">
        <v>0</v>
      </c>
      <c r="H33" s="77">
        <f t="shared" si="1"/>
        <v>-1051360</v>
      </c>
      <c r="I33" s="77">
        <v>37</v>
      </c>
      <c r="J33" s="53">
        <f t="shared" si="2"/>
        <v>64.485502263022383</v>
      </c>
      <c r="K33" s="54">
        <f t="shared" si="3"/>
        <v>-100</v>
      </c>
      <c r="L33" s="90">
        <v>806417</v>
      </c>
      <c r="M33" s="91">
        <v>-1051360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5B5762F-E626-4EB4-BE3A-FB9CE8362DB7}"/>
</file>

<file path=customXml/itemProps2.xml><?xml version="1.0" encoding="utf-8"?>
<ds:datastoreItem xmlns:ds="http://schemas.openxmlformats.org/officeDocument/2006/customXml" ds:itemID="{7B881905-1DF4-47D5-AFE8-6ACFD55B01E1}"/>
</file>

<file path=customXml/itemProps3.xml><?xml version="1.0" encoding="utf-8"?>
<ds:datastoreItem xmlns:ds="http://schemas.openxmlformats.org/officeDocument/2006/customXml" ds:itemID="{4650AEF7-C2D5-4270-9CAF-2E921CE91D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2025-11-13T15:53:47Z</dcterms:created>
  <dcterms:modified xsi:type="dcterms:W3CDTF">2025-11-14T16:04:46Z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